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'1.Ведомость'!$A$1:$D$33</definedName>
  </definedNames>
  <calcPr calcId="162913" iterate="1"/>
</workbook>
</file>

<file path=xl/calcChain.xml><?xml version="1.0" encoding="utf-8"?>
<calcChain xmlns="http://schemas.openxmlformats.org/spreadsheetml/2006/main">
  <c r="BZ29" i="9" l="1"/>
  <c r="BZ26" i="9"/>
  <c r="B24" i="9"/>
  <c r="B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1" i="3"/>
  <c r="Y1" i="3"/>
  <c r="CX1" i="3" s="1"/>
  <c r="CU1" i="3"/>
  <c r="CV1" i="3"/>
  <c r="CY1" i="3"/>
  <c r="CZ1" i="3"/>
  <c r="DB1" i="3" s="1"/>
  <c r="DA1" i="3"/>
  <c r="DC1" i="3"/>
  <c r="DG1" i="3"/>
  <c r="A2" i="3"/>
  <c r="Y2" i="3"/>
  <c r="CY2" i="3"/>
  <c r="CZ2" i="3"/>
  <c r="DB2" i="3" s="1"/>
  <c r="DA2" i="3"/>
  <c r="DC2" i="3"/>
  <c r="A3" i="3"/>
  <c r="Y3" i="3"/>
  <c r="CW3" i="3"/>
  <c r="CX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W5" i="3"/>
  <c r="CX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W7" i="3"/>
  <c r="CX7" i="3"/>
  <c r="CY7" i="3"/>
  <c r="CZ7" i="3"/>
  <c r="DA7" i="3"/>
  <c r="DB7" i="3"/>
  <c r="DC7" i="3"/>
  <c r="A8" i="3"/>
  <c r="Y8" i="3"/>
  <c r="CX8" i="3" s="1"/>
  <c r="CY8" i="3"/>
  <c r="CZ8" i="3"/>
  <c r="DB8" i="3" s="1"/>
  <c r="DA8" i="3"/>
  <c r="DC8" i="3"/>
  <c r="DF8" i="3"/>
  <c r="DG8" i="3"/>
  <c r="DJ8" i="3"/>
  <c r="A9" i="3"/>
  <c r="Y9" i="3"/>
  <c r="CY9" i="3"/>
  <c r="CZ9" i="3"/>
  <c r="DB9" i="3" s="1"/>
  <c r="DA9" i="3"/>
  <c r="DC9" i="3"/>
  <c r="A10" i="3"/>
  <c r="Y10" i="3"/>
  <c r="CX10" i="3"/>
  <c r="CY10" i="3"/>
  <c r="CZ10" i="3"/>
  <c r="DA10" i="3"/>
  <c r="DB10" i="3"/>
  <c r="DC10" i="3"/>
  <c r="A11" i="3"/>
  <c r="Y11" i="3"/>
  <c r="CX11" i="3"/>
  <c r="CY11" i="3"/>
  <c r="CZ11" i="3"/>
  <c r="DA11" i="3"/>
  <c r="DB11" i="3"/>
  <c r="DC11" i="3"/>
  <c r="DG11" i="3"/>
  <c r="A12" i="3"/>
  <c r="Y12" i="3"/>
  <c r="CX12" i="3" s="1"/>
  <c r="CY12" i="3"/>
  <c r="CZ12" i="3"/>
  <c r="DB12" i="3" s="1"/>
  <c r="DA12" i="3"/>
  <c r="DC12" i="3"/>
  <c r="DF12" i="3"/>
  <c r="DJ12" i="3" s="1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W16" i="3" s="1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W18" i="3" s="1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X20" i="3" s="1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X24" i="3" s="1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X2" i="3" s="1"/>
  <c r="K24" i="1"/>
  <c r="W24" i="1"/>
  <c r="AC24" i="1"/>
  <c r="AD24" i="1"/>
  <c r="AE24" i="1"/>
  <c r="AF24" i="1"/>
  <c r="AG24" i="1"/>
  <c r="AH24" i="1"/>
  <c r="CV24" i="1" s="1"/>
  <c r="U24" i="1" s="1"/>
  <c r="AI24" i="1"/>
  <c r="AJ24" i="1"/>
  <c r="CQ24" i="1"/>
  <c r="P24" i="1" s="1"/>
  <c r="CR24" i="1"/>
  <c r="Q24" i="1" s="1"/>
  <c r="CS24" i="1"/>
  <c r="R24" i="1" s="1"/>
  <c r="CT24" i="1"/>
  <c r="S24" i="1" s="1"/>
  <c r="CU24" i="1"/>
  <c r="T24" i="1" s="1"/>
  <c r="AG27" i="1" s="1"/>
  <c r="CW24" i="1"/>
  <c r="V24" i="1" s="1"/>
  <c r="CX24" i="1"/>
  <c r="GL24" i="1"/>
  <c r="GO24" i="1"/>
  <c r="GP24" i="1"/>
  <c r="GV24" i="1"/>
  <c r="HC24" i="1" s="1"/>
  <c r="GX24" i="1" s="1"/>
  <c r="CJ27" i="1" s="1"/>
  <c r="C25" i="1"/>
  <c r="D25" i="1"/>
  <c r="I25" i="1"/>
  <c r="CX23" i="3" s="1"/>
  <c r="K25" i="1"/>
  <c r="T25" i="1"/>
  <c r="AC25" i="1"/>
  <c r="AB25" i="1" s="1"/>
  <c r="AD25" i="1"/>
  <c r="AE25" i="1"/>
  <c r="CS25" i="1" s="1"/>
  <c r="AF25" i="1"/>
  <c r="AG25" i="1"/>
  <c r="AH25" i="1"/>
  <c r="AI25" i="1"/>
  <c r="CW25" i="1" s="1"/>
  <c r="AJ25" i="1"/>
  <c r="CQ25" i="1"/>
  <c r="P25" i="1" s="1"/>
  <c r="CR25" i="1"/>
  <c r="Q25" i="1" s="1"/>
  <c r="AD27" i="1" s="1"/>
  <c r="CT25" i="1"/>
  <c r="CU25" i="1"/>
  <c r="CV25" i="1"/>
  <c r="U25" i="1" s="1"/>
  <c r="AH27" i="1" s="1"/>
  <c r="CX25" i="1"/>
  <c r="GL25" i="1"/>
  <c r="GO25" i="1"/>
  <c r="GP25" i="1"/>
  <c r="GV25" i="1"/>
  <c r="GX25" i="1"/>
  <c r="HC25" i="1"/>
  <c r="B27" i="1"/>
  <c r="B22" i="1" s="1"/>
  <c r="C27" i="1"/>
  <c r="C22" i="1" s="1"/>
  <c r="D27" i="1"/>
  <c r="D22" i="1" s="1"/>
  <c r="F27" i="1"/>
  <c r="F22" i="1" s="1"/>
  <c r="G27" i="1"/>
  <c r="G22" i="1" s="1"/>
  <c r="BX27" i="1"/>
  <c r="AO27" i="1" s="1"/>
  <c r="BY27" i="1"/>
  <c r="BY22" i="1" s="1"/>
  <c r="BZ27" i="1"/>
  <c r="BZ22" i="1" s="1"/>
  <c r="CC27" i="1"/>
  <c r="CC22" i="1" s="1"/>
  <c r="CD27" i="1"/>
  <c r="CD22" i="1" s="1"/>
  <c r="CG27" i="1"/>
  <c r="CG22" i="1" s="1"/>
  <c r="CK27" i="1"/>
  <c r="CK22" i="1" s="1"/>
  <c r="CL27" i="1"/>
  <c r="CL22" i="1" s="1"/>
  <c r="CM27" i="1"/>
  <c r="BD27" i="1" s="1"/>
  <c r="B57" i="1"/>
  <c r="B18" i="1" s="1"/>
  <c r="C57" i="1"/>
  <c r="C18" i="1" s="1"/>
  <c r="D57" i="1"/>
  <c r="D18" i="1" s="1"/>
  <c r="F57" i="1"/>
  <c r="F18" i="1" s="1"/>
  <c r="G57" i="1"/>
  <c r="G18" i="1" s="1"/>
  <c r="F12" i="6"/>
  <c r="G12" i="6"/>
  <c r="AH22" i="1" l="1"/>
  <c r="U27" i="1"/>
  <c r="CZ24" i="1"/>
  <c r="Y24" i="1" s="1"/>
  <c r="CY24" i="1"/>
  <c r="X24" i="1" s="1"/>
  <c r="CJ22" i="1"/>
  <c r="BA27" i="1"/>
  <c r="DI24" i="3"/>
  <c r="DF24" i="3"/>
  <c r="DJ24" i="3" s="1"/>
  <c r="DG24" i="3"/>
  <c r="DH24" i="3"/>
  <c r="F52" i="1"/>
  <c r="BD22" i="1"/>
  <c r="BD57" i="1"/>
  <c r="AO22" i="1"/>
  <c r="AO57" i="1"/>
  <c r="F31" i="1"/>
  <c r="AD22" i="1"/>
  <c r="Q27" i="1"/>
  <c r="DF23" i="3"/>
  <c r="DJ23" i="3" s="1"/>
  <c r="DG23" i="3"/>
  <c r="DH23" i="3"/>
  <c r="DI23" i="3"/>
  <c r="AG22" i="1"/>
  <c r="T27" i="1"/>
  <c r="AC27" i="1"/>
  <c r="CP24" i="1"/>
  <c r="O24" i="1" s="1"/>
  <c r="DI20" i="3"/>
  <c r="DF20" i="3"/>
  <c r="DJ20" i="3" s="1"/>
  <c r="DG20" i="3"/>
  <c r="DH20" i="3"/>
  <c r="BC27" i="1"/>
  <c r="AU27" i="1"/>
  <c r="AQ27" i="1"/>
  <c r="S25" i="1"/>
  <c r="V25" i="1"/>
  <c r="AI27" i="1" s="1"/>
  <c r="R25" i="1"/>
  <c r="AE27" i="1" s="1"/>
  <c r="AB24" i="1"/>
  <c r="DG2" i="3"/>
  <c r="DH2" i="3"/>
  <c r="CX21" i="3"/>
  <c r="DF10" i="3"/>
  <c r="DJ10" i="3" s="1"/>
  <c r="DG10" i="3"/>
  <c r="DI7" i="3"/>
  <c r="DF7" i="3"/>
  <c r="DI5" i="3"/>
  <c r="DF5" i="3"/>
  <c r="DI3" i="3"/>
  <c r="DF3" i="3"/>
  <c r="BB27" i="1"/>
  <c r="AX27" i="1"/>
  <c r="AT27" i="1"/>
  <c r="AP27" i="1"/>
  <c r="W25" i="1"/>
  <c r="AJ27" i="1" s="1"/>
  <c r="BX22" i="1"/>
  <c r="CX14" i="3"/>
  <c r="DH12" i="3"/>
  <c r="DI12" i="3"/>
  <c r="DI10" i="3"/>
  <c r="DH7" i="3"/>
  <c r="DH5" i="3"/>
  <c r="DH3" i="3"/>
  <c r="DI2" i="3"/>
  <c r="DJ2" i="3" s="1"/>
  <c r="CU13" i="3"/>
  <c r="CW15" i="3"/>
  <c r="CW17" i="3"/>
  <c r="CW19" i="3"/>
  <c r="CX22" i="3"/>
  <c r="CX26" i="3"/>
  <c r="CM22" i="1"/>
  <c r="CX25" i="3"/>
  <c r="CX18" i="3"/>
  <c r="CX16" i="3"/>
  <c r="CX13" i="3"/>
  <c r="DI11" i="3"/>
  <c r="DF11" i="3"/>
  <c r="DJ11" i="3" s="1"/>
  <c r="DH10" i="3"/>
  <c r="DG7" i="3"/>
  <c r="DJ7" i="3" s="1"/>
  <c r="DG5" i="3"/>
  <c r="DJ5" i="3" s="1"/>
  <c r="DG3" i="3"/>
  <c r="DJ3" i="3" s="1"/>
  <c r="DF2" i="3"/>
  <c r="DH1" i="3"/>
  <c r="DI1" i="3"/>
  <c r="DJ1" i="3" s="1"/>
  <c r="CI27" i="1"/>
  <c r="CX19" i="3"/>
  <c r="CX17" i="3"/>
  <c r="CX15" i="3"/>
  <c r="CV13" i="3"/>
  <c r="DG12" i="3"/>
  <c r="DH11" i="3"/>
  <c r="DH8" i="3"/>
  <c r="DI8" i="3"/>
  <c r="CW6" i="3"/>
  <c r="CX6" i="3"/>
  <c r="CW4" i="3"/>
  <c r="CX4" i="3"/>
  <c r="DF1" i="3"/>
  <c r="CX9" i="3"/>
  <c r="DG4" i="3" l="1"/>
  <c r="DJ4" i="3" s="1"/>
  <c r="DH4" i="3"/>
  <c r="DF4" i="3"/>
  <c r="DI4" i="3"/>
  <c r="DF15" i="3"/>
  <c r="DG15" i="3"/>
  <c r="DJ15" i="3" s="1"/>
  <c r="DH15" i="3"/>
  <c r="DI15" i="3"/>
  <c r="DH25" i="3"/>
  <c r="DI25" i="3"/>
  <c r="DF25" i="3"/>
  <c r="DJ25" i="3" s="1"/>
  <c r="DG25" i="3"/>
  <c r="AX22" i="1"/>
  <c r="AX57" i="1"/>
  <c r="F34" i="1"/>
  <c r="CZ25" i="1"/>
  <c r="Y25" i="1" s="1"/>
  <c r="CY25" i="1"/>
  <c r="X25" i="1" s="1"/>
  <c r="GM24" i="1"/>
  <c r="Q22" i="1"/>
  <c r="F39" i="1"/>
  <c r="Q57" i="1"/>
  <c r="BA22" i="1"/>
  <c r="BA57" i="1"/>
  <c r="F47" i="1"/>
  <c r="AL27" i="1"/>
  <c r="DG9" i="3"/>
  <c r="DH9" i="3"/>
  <c r="DF9" i="3"/>
  <c r="DJ9" i="3" s="1"/>
  <c r="DI9" i="3"/>
  <c r="DF17" i="3"/>
  <c r="DG17" i="3"/>
  <c r="DJ17" i="3" s="1"/>
  <c r="DH17" i="3"/>
  <c r="DI17" i="3"/>
  <c r="DI13" i="3"/>
  <c r="DJ13" i="3" s="1"/>
  <c r="DF13" i="3"/>
  <c r="DH13" i="3"/>
  <c r="DG13" i="3"/>
  <c r="W27" i="1"/>
  <c r="AJ22" i="1"/>
  <c r="BB22" i="1"/>
  <c r="F40" i="1"/>
  <c r="BB57" i="1"/>
  <c r="F37" i="1"/>
  <c r="AQ57" i="1"/>
  <c r="AQ22" i="1"/>
  <c r="AC22" i="1"/>
  <c r="CE27" i="1"/>
  <c r="P27" i="1"/>
  <c r="CF27" i="1"/>
  <c r="CH27" i="1"/>
  <c r="BD18" i="1"/>
  <c r="F82" i="1"/>
  <c r="CP25" i="1"/>
  <c r="O25" i="1" s="1"/>
  <c r="GM25" i="1" s="1"/>
  <c r="GN25" i="1" s="1"/>
  <c r="DG6" i="3"/>
  <c r="DJ6" i="3" s="1"/>
  <c r="DH6" i="3"/>
  <c r="DF6" i="3"/>
  <c r="DI6" i="3"/>
  <c r="DF19" i="3"/>
  <c r="DG19" i="3"/>
  <c r="DJ19" i="3" s="1"/>
  <c r="DH19" i="3"/>
  <c r="DI19" i="3"/>
  <c r="DH16" i="3"/>
  <c r="DI16" i="3"/>
  <c r="DG16" i="3"/>
  <c r="DJ16" i="3" s="1"/>
  <c r="DF16" i="3"/>
  <c r="DG26" i="3"/>
  <c r="DH26" i="3"/>
  <c r="DI26" i="3"/>
  <c r="DF26" i="3"/>
  <c r="DJ26" i="3" s="1"/>
  <c r="AP22" i="1"/>
  <c r="F36" i="1"/>
  <c r="G16" i="2" s="1"/>
  <c r="AP57" i="1"/>
  <c r="DH21" i="3"/>
  <c r="DI21" i="3"/>
  <c r="DF21" i="3"/>
  <c r="DJ21" i="3" s="1"/>
  <c r="DG21" i="3"/>
  <c r="R27" i="1"/>
  <c r="AE22" i="1"/>
  <c r="AU22" i="1"/>
  <c r="F46" i="1"/>
  <c r="H16" i="2" s="1"/>
  <c r="AU57" i="1"/>
  <c r="F48" i="1"/>
  <c r="T57" i="1"/>
  <c r="T22" i="1"/>
  <c r="AK27" i="1"/>
  <c r="U22" i="1"/>
  <c r="F49" i="1"/>
  <c r="U57" i="1"/>
  <c r="AZ27" i="1"/>
  <c r="CI22" i="1"/>
  <c r="DH18" i="3"/>
  <c r="DI18" i="3"/>
  <c r="DG18" i="3"/>
  <c r="DJ18" i="3" s="1"/>
  <c r="DF18" i="3"/>
  <c r="DG22" i="3"/>
  <c r="DH22" i="3"/>
  <c r="DF22" i="3"/>
  <c r="DJ22" i="3" s="1"/>
  <c r="DI22" i="3"/>
  <c r="DH14" i="3"/>
  <c r="DI14" i="3"/>
  <c r="DJ14" i="3" s="1"/>
  <c r="DG14" i="3"/>
  <c r="DF14" i="3"/>
  <c r="AT22" i="1"/>
  <c r="F45" i="1"/>
  <c r="F16" i="2" s="1"/>
  <c r="AT57" i="1"/>
  <c r="V27" i="1"/>
  <c r="AI22" i="1"/>
  <c r="BC22" i="1"/>
  <c r="BC57" i="1"/>
  <c r="F43" i="1"/>
  <c r="AO18" i="1"/>
  <c r="F61" i="1"/>
  <c r="AF27" i="1"/>
  <c r="BC18" i="1" l="1"/>
  <c r="F73" i="1"/>
  <c r="F75" i="1"/>
  <c r="AT18" i="1"/>
  <c r="AZ22" i="1"/>
  <c r="F38" i="1"/>
  <c r="AZ57" i="1"/>
  <c r="T18" i="1"/>
  <c r="F78" i="1"/>
  <c r="AV27" i="1"/>
  <c r="CE22" i="1"/>
  <c r="BA18" i="1"/>
  <c r="F77" i="1"/>
  <c r="S27" i="1"/>
  <c r="AF22" i="1"/>
  <c r="V22" i="1"/>
  <c r="V57" i="1"/>
  <c r="F50" i="1"/>
  <c r="CH22" i="1"/>
  <c r="AY27" i="1"/>
  <c r="BB18" i="1"/>
  <c r="F70" i="1"/>
  <c r="W22" i="1"/>
  <c r="W57" i="1"/>
  <c r="F51" i="1"/>
  <c r="AB27" i="1"/>
  <c r="AK22" i="1"/>
  <c r="X27" i="1"/>
  <c r="F76" i="1"/>
  <c r="AU18" i="1"/>
  <c r="R22" i="1"/>
  <c r="R57" i="1"/>
  <c r="F41" i="1"/>
  <c r="AW27" i="1"/>
  <c r="CF22" i="1"/>
  <c r="AL22" i="1"/>
  <c r="Y27" i="1"/>
  <c r="Q18" i="1"/>
  <c r="F69" i="1"/>
  <c r="CA27" i="1"/>
  <c r="GN24" i="1"/>
  <c r="CB27" i="1" s="1"/>
  <c r="F64" i="1"/>
  <c r="AX18" i="1"/>
  <c r="U18" i="1"/>
  <c r="F79" i="1"/>
  <c r="F66" i="1"/>
  <c r="AP18" i="1"/>
  <c r="P22" i="1"/>
  <c r="F30" i="1"/>
  <c r="P57" i="1"/>
  <c r="AQ18" i="1"/>
  <c r="F67" i="1"/>
  <c r="CB22" i="1" l="1"/>
  <c r="AS27" i="1"/>
  <c r="Y22" i="1"/>
  <c r="F54" i="1"/>
  <c r="Y57" i="1"/>
  <c r="F80" i="1"/>
  <c r="V18" i="1"/>
  <c r="AR27" i="1"/>
  <c r="CA22" i="1"/>
  <c r="R18" i="1"/>
  <c r="F71" i="1"/>
  <c r="X22" i="1"/>
  <c r="F53" i="1"/>
  <c r="X57" i="1"/>
  <c r="F81" i="1"/>
  <c r="W18" i="1"/>
  <c r="AY57" i="1"/>
  <c r="AY22" i="1"/>
  <c r="F35" i="1"/>
  <c r="AZ18" i="1"/>
  <c r="F68" i="1"/>
  <c r="P18" i="1"/>
  <c r="F60" i="1"/>
  <c r="AW22" i="1"/>
  <c r="AW57" i="1"/>
  <c r="F33" i="1"/>
  <c r="O27" i="1"/>
  <c r="AB22" i="1"/>
  <c r="S57" i="1"/>
  <c r="S22" i="1"/>
  <c r="F42" i="1"/>
  <c r="J16" i="2" s="1"/>
  <c r="F32" i="1"/>
  <c r="AV57" i="1"/>
  <c r="AV22" i="1"/>
  <c r="S18" i="1" l="1"/>
  <c r="F72" i="1"/>
  <c r="AR22" i="1"/>
  <c r="F55" i="1"/>
  <c r="AR57" i="1"/>
  <c r="O22" i="1"/>
  <c r="F29" i="1"/>
  <c r="O57" i="1"/>
  <c r="X18" i="1"/>
  <c r="F83" i="1"/>
  <c r="AS22" i="1"/>
  <c r="F44" i="1"/>
  <c r="E16" i="2" s="1"/>
  <c r="I16" i="2" s="1"/>
  <c r="N16" i="2" s="1"/>
  <c r="AS57" i="1"/>
  <c r="AV18" i="1"/>
  <c r="F62" i="1"/>
  <c r="AW18" i="1"/>
  <c r="F63" i="1"/>
  <c r="AY18" i="1"/>
  <c r="F65" i="1"/>
  <c r="Y18" i="1"/>
  <c r="F84" i="1"/>
  <c r="AS18" i="1" l="1"/>
  <c r="F74" i="1"/>
  <c r="F59" i="1"/>
  <c r="O18" i="1"/>
  <c r="AR18" i="1"/>
  <c r="F85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2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2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2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<sst xmlns="http://schemas.openxmlformats.org/spreadsheetml/2006/main" count="1264" uniqueCount="298">
  <si>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</si>
  <si>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</si>
  <si>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</si>
  <si>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</si>
  <si>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</si>
  <si>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</si>
  <si>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</si>
  <si>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4.3.8.3 Демонтаж пункта мойки колес А поз.19.1</t>
  </si>
  <si>
    <t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t>
  </si>
  <si>
    <t>Акт №226 ;Заявка №4860 от 30.07.20025г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</si>
  <si>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</si>
  <si>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</si>
  <si>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</si>
  <si>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1.7.3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</si>
  <si>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</si>
  <si>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</si>
  <si>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</si>
  <si>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4.3.8.3</t>
  </si>
  <si>
    <t>Демонтаж пункта мойки колес</t>
  </si>
  <si>
    <t>1</t>
  </si>
  <si>
    <t>23-03-001-05</t>
  </si>
  <si>
    <t>Устройство круглых сборных железобетонных канализационных колодцев диаметром: 1,5 м в сухих грунтах</t>
  </si>
  <si>
    <t>10 м3</t>
  </si>
  <si>
    <t>ФЕР-2001 доп.4, 23-03-001-05, приказ Минстроя России № 636/пр от 20.10.2020</t>
  </si>
  <si>
    <t>Поправка: М-ка 648/пр Табл.2, п.1 Наименование: При демонтаже (разборке) сборных бетонных и железобетонных конструкций</t>
  </si>
  <si>
    <t>*0</t>
  </si>
  <si>
    <t>*0,8</t>
  </si>
  <si>
    <t>Общестроительные работы</t>
  </si>
  <si>
    <t>Наружные сети водопровода, канализации, теплоснабжения, газопроводы</t>
  </si>
  <si>
    <t>ФЕР-23</t>
  </si>
  <si>
    <t>Поправка: М-ка 648/пр Табл.2, п.1</t>
  </si>
  <si>
    <t>Пр/812-018.0-1</t>
  </si>
  <si>
    <t>Пр/774-018.0</t>
  </si>
  <si>
    <t>2</t>
  </si>
  <si>
    <t>06-01-001-20</t>
  </si>
  <si>
    <t>Устройство ленточных фундаментов: бетонных</t>
  </si>
  <si>
    <t>100 м3</t>
  </si>
  <si>
    <t>ФЕР-2001, 06-01-001-20, приказ Минстроя России № 876/пр от 26.12.2019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</si>
  <si>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</si>
  <si>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</si>
  <si>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</si>
  <si>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</si>
  <si>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</si>
  <si>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</si>
  <si>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</si>
  <si>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</si>
  <si>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</si>
  <si>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</si>
  <si>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</si>
  <si>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</si>
  <si>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</si>
  <si>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</si>
  <si>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</si>
  <si>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</si>
  <si>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</si>
  <si>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</si>
  <si>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</si>
  <si>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</si>
  <si>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</si>
  <si>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</si>
  <si>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</si>
  <si>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</si>
  <si>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</si>
  <si>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</si>
  <si>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</si>
  <si>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</si>
  <si>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</si>
  <si>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</si>
  <si>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</si>
  <si>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</si>
  <si>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</si>
  <si>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</si>
  <si>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</si>
  <si>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</si>
  <si>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</si>
  <si>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</si>
  <si>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</si>
  <si>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</si>
  <si>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</si>
  <si>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</si>
  <si>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</si>
  <si>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</si>
  <si>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</si>
  <si>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</si>
  <si>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</si>
  <si>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</si>
  <si>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</si>
  <si>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</si>
  <si>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</si>
  <si>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</si>
  <si>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</si>
  <si>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</si>
  <si>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</si>
  <si>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</si>
  <si>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</si>
  <si>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</si>
  <si>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</si>
  <si>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</si>
  <si>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</si>
  <si>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</si>
  <si>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</si>
  <si>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</si>
  <si>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</si>
  <si>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</si>
  <si>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</si>
  <si>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</si>
  <si>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</si>
  <si>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</si>
  <si>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</si>
  <si>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</si>
  <si>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</si>
  <si>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</si>
  <si>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</si>
  <si>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</si>
  <si>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</si>
  <si>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</si>
  <si>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</si>
  <si>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</si>
  <si>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</si>
  <si>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</si>
  <si>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</si>
  <si>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</si>
  <si>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</si>
  <si>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</si>
  <si>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</si>
  <si>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</si>
  <si>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</si>
  <si>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</si>
  <si>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</si>
  <si>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</si>
  <si>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</si>
  <si>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</si>
  <si>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</si>
  <si>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</si>
  <si>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</si>
  <si>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</si>
  <si>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</si>
  <si>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</si>
  <si>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</si>
  <si>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</si>
  <si>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</si>
  <si>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</si>
  <si>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</si>
  <si>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</si>
  <si>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</si>
  <si>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</si>
  <si>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</si>
  <si>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</si>
  <si>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</si>
  <si>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</si>
  <si>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</si>
  <si>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</si>
  <si>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</si>
  <si>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</si>
  <si>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</si>
  <si>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</si>
  <si>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</si>
  <si>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</si>
  <si>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</si>
  <si>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</si>
  <si>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</si>
  <si>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</si>
  <si>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1-100-35</t>
  </si>
  <si>
    <t>Затраты труда рабочих (Средний разряд - 3,5)</t>
  </si>
  <si>
    <t>чел.-ч.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</si>
  <si>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</si>
  <si>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</si>
  <si>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</si>
  <si>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</si>
  <si>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</si>
  <si>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</si>
  <si>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)*0,8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</si>
  <si>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</si>
  <si>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</si>
  <si>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</si>
  <si>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91.08.09-025</t>
  </si>
  <si>
    <t>ФСЭМ-2001, 91.08.09-025 , приказ Минстроя России № 876/пр от 26.12.2019</t>
  </si>
  <si>
    <t>Трамбовки электрические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</si>
  <si>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</si>
  <si>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</si>
  <si>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</si>
  <si>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91.16.01-002</t>
  </si>
  <si>
    <t>ФСЭМ-2001, 91.16.01-002 , приказ Минстроя России № 876/пр от 26.12.2019</t>
  </si>
  <si>
    <t>Электростанции передвижные, мощность 4 кВт</t>
  </si>
  <si>
    <t>01.7.16.04-0013</t>
  </si>
  <si>
    <t>ФССЦ-2001, 01.7.16.04-0013, приказ Минстроя России № 876/пр от 26.12.2019</t>
  </si>
  <si>
    <t>Опалубка металлическая</t>
  </si>
  <si>
    <t>т</t>
  </si>
  <si>
    <t>)*0</t>
  </si>
  <si>
    <t>02.3.01.02-1012</t>
  </si>
  <si>
    <t>ФССЦ-2001, 02.3.01.02-1012, приказ Минстроя России № 876/пр от 26.12.2019</t>
  </si>
  <si>
    <t>Песок природный II класс, средний, круглые сита</t>
  </si>
  <si>
    <t>м3</t>
  </si>
  <si>
    <t>03.2.01.01-0001</t>
  </si>
  <si>
    <t>ФССЦ-2001, 03.2.01.01-0001, приказ Минстроя России № 876/пр от 26.12.2019</t>
  </si>
  <si>
    <t>Портландцемент общестроительного назначения бездобавочный М400 Д0 (ЦЕМ I 32,5Н)</t>
  </si>
  <si>
    <t>04.3.01.03-0001</t>
  </si>
  <si>
    <t>ФССЦ-2001, 04.3.01.03-0001, приказ Минстроя России № 876/пр от 26.12.2019</t>
  </si>
  <si>
    <t>Раствор асбоцементный</t>
  </si>
  <si>
    <t>04.3.01.09-0012</t>
  </si>
  <si>
    <t>ФССЦ-2001, 04.3.01.09-0012, приказ Минстроя России № 876/пр от 26.12.2019</t>
  </si>
  <si>
    <t>Раствор готовый кладочный, цементный, М50</t>
  </si>
  <si>
    <t>1-100-31</t>
  </si>
  <si>
    <t>Затраты труда рабочих (Средний разряд - 3,1)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</si>
  <si>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</si>
  <si>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</si>
  <si>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</si>
  <si>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91.07.04-001</t>
  </si>
  <si>
    <t>ФСЭМ-2001, 91.07.04-001 , приказ Минстроя России № 876/пр от 26.12.2019</t>
  </si>
  <si>
    <t>Вибраторы глубинные</t>
  </si>
  <si>
    <t>01.7.03.01-0001</t>
  </si>
  <si>
    <t>ФССЦ-2001, 01.7.03.01-0001, приказ Минстроя России № 876/пр от 26.12.2019</t>
  </si>
  <si>
    <t>Вода</t>
  </si>
  <si>
    <t>01.7.07.12-0024</t>
  </si>
  <si>
    <t>ФССЦ-2001, 01.7.07.12-0024, приказ Минстроя России № 876/пр от 26.12.2019</t>
  </si>
  <si>
    <t>Пленка полиэтиленовая, толщина 0,15 мм</t>
  </si>
  <si>
    <t>м2</t>
  </si>
  <si>
    <t>01.7.15.06-0111</t>
  </si>
  <si>
    <t>ФССЦ-2001, 01.7.15.06-0111, приказ Минстроя России № 876/пр от 26.12.2019</t>
  </si>
  <si>
    <t>Гвозди строительные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</si>
  <si>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</si>
  <si>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</si>
  <si>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</si>
  <si>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</si>
  <si>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</si>
  <si>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</si>
  <si>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11.1.03.06-0095</t>
  </si>
  <si>
    <t>ФССЦ-2001, 11.1.03.06-0095, приказ Минстроя России № 876/пр от 26.12.2019</t>
  </si>
  <si>
    <t>Доска обрезная, хвойных пород, ширина 75-150 мм, толщина 44 мм и более, длина 4-6,5 м, сорт III</t>
  </si>
  <si>
    <t>11.2.13.04-0011</t>
  </si>
  <si>
    <t>ФССЦ-2001, 11.2.13.04-0011, приказ Минстроя России № 876/пр от 26.12.2019</t>
  </si>
  <si>
    <t>Щиты из досок, толщина 25 мм</t>
  </si>
  <si>
    <t>04.1.02.05-0006</t>
  </si>
  <si>
    <t>ФССЦ-2001, 04.1.02.05-0006, приказ Минстроя России № 876/пр от 26.12.2019</t>
  </si>
  <si>
    <t>Смеси бетонные тяжелого бетона (БСТ), класс В15 (М200)</t>
  </si>
  <si>
    <t>05.1.01.09</t>
  </si>
  <si>
    <t>Кольца для колодцев сборные железобетонные диаметром 1500 мм</t>
  </si>
  <si>
    <t>м</t>
  </si>
  <si>
    <t>05.1.01.13</t>
  </si>
  <si>
    <t>Плиты сборные железобетонные</t>
  </si>
  <si>
    <t>ШТ</t>
  </si>
  <si>
    <t>07.2.05.01-0032</t>
  </si>
  <si>
    <t>ФССЦ-2001, 07.2.05.01-0032, приказ Минстроя России № 876/пр от 26.12.2019</t>
  </si>
  <si>
    <t>Ограждения лестничных проемов, лестничные марши, пожарные лестницы</t>
  </si>
  <si>
    <t>08.1.02.06</t>
  </si>
  <si>
    <t>Люки чугунные</t>
  </si>
  <si>
    <t>04.1.02.05</t>
  </si>
  <si>
    <t>Смеси бетонные тяжелого бетона</t>
  </si>
  <si>
    <t>М-ка 648/пр Табл.2, п.1</t>
  </si>
  <si>
    <t>При демонтаже (разборке) сборных бетонных и железобетонных конструкций</t>
  </si>
  <si>
    <t>Методика ФЕР 648/пр (О.П.)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</si>
  <si>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</si>
  <si>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</si>
  <si>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</si>
  <si>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</si>
  <si>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</si>
  <si>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</si>
  <si>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</si>
  <si>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</si>
  <si>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</si>
  <si>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</si>
  <si>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</si>
  <si>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</si>
  <si>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</si>
  <si>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</si>
  <si>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</si>
  <si>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</si>
  <si>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(0,4*2+0,4)/10 = 0,12</t>
  </si>
  <si>
    <t>4,3/100 = 0,043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</si>
  <si>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</si>
  <si>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</si>
  <si>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</si>
  <si>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</si>
  <si>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</si>
  <si>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</si>
  <si>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</si>
  <si>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</si>
  <si>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</si>
  <si>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</si>
  <si>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4.3.8.3 Демонтаж пункта мойки колес А поз.19.1 </t>
  </si>
  <si>
    <t>Основание:</t>
  </si>
  <si>
    <t xml:space="preserve"> Акт №226 ;Заявка №4860 от 30.07.20025г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</si>
  <si>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</si>
  <si>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</si>
  <si>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</si>
  <si>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</si>
  <si>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</si>
  <si>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</si>
  <si>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</si>
  <si>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</si>
  <si>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4.3.8.3</t>
  </si>
  <si>
    <t xml:space="preserve"> Демонтаж пункта мойки колес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</si>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</sst>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7" fillId="0" borderId="11" xfId="0" applyFont="1" applyBorder="1" applyAlignment="1">
      <alignment horizontal="left" vertical="top" shrinkToFit="1"/>
    </xf>
    <xf numFmtId="0" fontId="9" fillId="0" borderId="15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8" fillId="0" borderId="0" xfId="0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3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270</v>
      </c>
    </row>
    <row r="3" spans="1:255" x14ac:dyDescent="0.2">
      <c r="A3" s="14" t="s">
        <v>271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272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273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274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275</v>
      </c>
      <c r="B8" s="23"/>
      <c r="C8" s="23"/>
      <c r="D8" s="23"/>
    </row>
    <row r="9" spans="1:255" x14ac:dyDescent="0.2">
      <c r="A9" s="25" t="s">
        <v>276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277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IU11" s="16"/>
    </row>
    <row r="12" spans="1:255" x14ac:dyDescent="0.2">
      <c r="A12" s="10" t="s">
        <v>278</v>
      </c>
      <c r="B12" s="29" t="s">
        <v>279</v>
      </c>
      <c r="C12" s="13"/>
      <c r="D12" s="13"/>
      <c r="BT12" s="30" t="str">
        <f>B12</f>
        <v xml:space="preserve"> 4.3.8.3 Демонтаж пункта мойки колес А поз.19.1 </v>
      </c>
      <c r="IU12" s="16"/>
    </row>
    <row r="13" spans="1:255" x14ac:dyDescent="0.2">
      <c r="A13" s="10" t="s">
        <v>280</v>
      </c>
      <c r="B13" s="29" t="s">
        <v>281</v>
      </c>
      <c r="C13" s="13"/>
      <c r="D13" s="13"/>
      <c r="BT13" s="30" t="str">
        <f>B13</f>
        <v xml:space="preserve"> Акт №226 ;Заявка №4860 от 30.07.20025г </v>
      </c>
      <c r="IU13" s="16"/>
    </row>
    <row r="15" spans="1:255" ht="13.5" thickBot="1" x14ac:dyDescent="0.25"/>
    <row r="16" spans="1:255" x14ac:dyDescent="0.2">
      <c r="A16" s="31" t="s">
        <v>282</v>
      </c>
      <c r="B16" s="33"/>
      <c r="C16" s="33" t="s">
        <v>284</v>
      </c>
      <c r="D16" s="34" t="s">
        <v>287</v>
      </c>
    </row>
    <row r="17" spans="1:255" x14ac:dyDescent="0.2">
      <c r="A17" s="32"/>
      <c r="B17" s="35" t="s">
        <v>283</v>
      </c>
      <c r="C17" s="35" t="s">
        <v>285</v>
      </c>
      <c r="D17" s="36" t="s">
        <v>288</v>
      </c>
    </row>
    <row r="18" spans="1:255" x14ac:dyDescent="0.2">
      <c r="A18" s="32"/>
      <c r="B18" s="35"/>
      <c r="C18" s="35" t="s">
        <v>286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1</v>
      </c>
      <c r="B21" s="39" t="s">
        <v>21</v>
      </c>
      <c r="C21" s="40" t="s">
        <v>22</v>
      </c>
      <c r="D21" s="41">
        <v>0.12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3"/>
      <c r="B22" s="45" t="str">
        <f>IF(Source!I24=0.12,"   Расчет объема : (0,4*2+0,4)/10 = 0,12","")</f>
        <v xml:space="preserve">   Расчет объема : (0,4*2+0,4)/10 = 0,12</v>
      </c>
      <c r="C22" s="42"/>
      <c r="D22" s="44"/>
    </row>
    <row r="23" spans="1:255" x14ac:dyDescent="0.2">
      <c r="A23" s="46">
        <v>2</v>
      </c>
      <c r="B23" s="47" t="s">
        <v>35</v>
      </c>
      <c r="C23" s="48" t="s">
        <v>36</v>
      </c>
      <c r="D23" s="49">
        <v>4.2999999999999997E-2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x14ac:dyDescent="0.2">
      <c r="A24" s="43"/>
      <c r="B24" s="45" t="str">
        <f>IF(Source!I25=0.043,"   Расчет объема : 4,3/100 = 0,043","")</f>
        <v xml:space="preserve">   Расчет объема : 4,3/100 = 0,043</v>
      </c>
      <c r="C24" s="42"/>
      <c r="D24" s="44"/>
    </row>
    <row r="26" spans="1:255" x14ac:dyDescent="0.2">
      <c r="A26" s="50" t="s">
        <v>292</v>
      </c>
      <c r="B26" s="51"/>
      <c r="C26" s="52"/>
      <c r="D26" s="52"/>
      <c r="BZ26" s="26">
        <f>C26</f>
        <v>0</v>
      </c>
      <c r="IU26" s="16"/>
    </row>
    <row r="27" spans="1:255" s="54" customFormat="1" ht="11.25" x14ac:dyDescent="0.2">
      <c r="A27" s="53"/>
      <c r="B27" s="55" t="s">
        <v>293</v>
      </c>
      <c r="C27" s="56" t="s">
        <v>294</v>
      </c>
      <c r="D27" s="56"/>
    </row>
    <row r="28" spans="1:255" x14ac:dyDescent="0.2">
      <c r="A28" s="12"/>
      <c r="B28" s="8" t="s">
        <v>295</v>
      </c>
      <c r="C28" s="12"/>
      <c r="D28" s="12"/>
    </row>
    <row r="29" spans="1:255" x14ac:dyDescent="0.2">
      <c r="A29" s="50" t="s">
        <v>296</v>
      </c>
      <c r="B29" s="51"/>
      <c r="C29" s="52"/>
      <c r="D29" s="52"/>
      <c r="BZ29" s="26">
        <f>C29</f>
        <v>0</v>
      </c>
      <c r="IU29" s="16"/>
    </row>
    <row r="30" spans="1:255" s="54" customFormat="1" ht="11.25" x14ac:dyDescent="0.2">
      <c r="A30" s="53"/>
      <c r="B30" s="55" t="s">
        <v>293</v>
      </c>
      <c r="C30" s="56" t="s">
        <v>294</v>
      </c>
      <c r="D30" s="56"/>
    </row>
    <row r="31" spans="1:255" x14ac:dyDescent="0.2">
      <c r="A31" s="12"/>
      <c r="B31" s="8" t="s">
        <v>295</v>
      </c>
      <c r="C31" s="12"/>
      <c r="D31" s="12"/>
    </row>
    <row r="33" spans="1:2" x14ac:dyDescent="0.2">
      <c r="A33" s="57"/>
      <c r="B33" s="57"/>
    </row>
  </sheetData>
  <mergeCells count="13">
    <mergeCell ref="C30:D30"/>
    <mergeCell ref="B11:D11"/>
    <mergeCell ref="B12:D12"/>
    <mergeCell ref="B13:D13"/>
    <mergeCell ref="C26:D26"/>
    <mergeCell ref="C27:D27"/>
    <mergeCell ref="C29:D29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259</v>
      </c>
    </row>
    <row r="3" spans="1:6" x14ac:dyDescent="0.2">
      <c r="A3">
        <v>0</v>
      </c>
      <c r="B3" t="s">
        <v>260</v>
      </c>
    </row>
    <row r="4" spans="1:6" x14ac:dyDescent="0.2">
      <c r="A4">
        <v>1</v>
      </c>
      <c r="B4" t="s">
        <v>261</v>
      </c>
    </row>
    <row r="5" spans="1:6" x14ac:dyDescent="0.2">
      <c r="A5">
        <v>0</v>
      </c>
      <c r="B5" t="s">
        <v>262</v>
      </c>
    </row>
    <row r="6" spans="1:6" x14ac:dyDescent="0.2">
      <c r="A6">
        <v>1</v>
      </c>
      <c r="B6" t="s">
        <v>263</v>
      </c>
    </row>
    <row r="7" spans="1:6" x14ac:dyDescent="0.2">
      <c r="A7">
        <v>0</v>
      </c>
      <c r="B7" t="s">
        <v>264</v>
      </c>
    </row>
    <row r="8" spans="1:6" x14ac:dyDescent="0.2">
      <c r="A8">
        <v>2</v>
      </c>
      <c r="B8" t="s">
        <v>265</v>
      </c>
    </row>
    <row r="9" spans="1:6" x14ac:dyDescent="0.2">
      <c r="A9">
        <v>0</v>
      </c>
      <c r="B9" t="s">
        <v>266</v>
      </c>
    </row>
    <row r="13" spans="1:6" x14ac:dyDescent="0.2">
      <c r="A13">
        <v>3</v>
      </c>
      <c r="B13" t="s">
        <v>289</v>
      </c>
      <c r="D13" t="s">
        <v>290</v>
      </c>
      <c r="F13" t="s">
        <v>291</v>
      </c>
    </row>
    <row r="14" spans="1:6" x14ac:dyDescent="0.2">
      <c r="A14">
        <v>999</v>
      </c>
      <c r="B14" t="s">
        <v>297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18"/>
  <sheetViews>
    <sheetView workbookViewId="0">
      <selection activeCell="A114" sqref="A114:AN114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269</v>
      </c>
    </row>
    <row r="6" spans="1:246" x14ac:dyDescent="0.2">
      <c r="IK6">
        <v>350</v>
      </c>
      <c r="IL6" t="s">
        <v>255</v>
      </c>
    </row>
    <row r="7" spans="1:246" x14ac:dyDescent="0.2">
      <c r="IK7">
        <v>1</v>
      </c>
      <c r="IL7" t="s">
        <v>256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257</v>
      </c>
      <c r="IL9" t="s">
        <v>258</v>
      </c>
    </row>
    <row r="10" spans="1:246" x14ac:dyDescent="0.2">
      <c r="IK10">
        <v>1</v>
      </c>
      <c r="IL10" t="s">
        <v>252</v>
      </c>
    </row>
    <row r="11" spans="1:246" x14ac:dyDescent="0.2">
      <c r="IK11" t="s">
        <v>253</v>
      </c>
      <c r="IL11" t="s">
        <v>254</v>
      </c>
    </row>
    <row r="12" spans="1:246" x14ac:dyDescent="0.2">
      <c r="A12" s="1">
        <v>1</v>
      </c>
      <c r="B12" s="1">
        <v>113</v>
      </c>
      <c r="C12" s="1">
        <v>1</v>
      </c>
      <c r="D12" s="1">
        <f>ROW(A57)</f>
        <v>57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251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B57</f>
        <v>113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4.3.8.3 Демонтаж пункта мойки колес А поз.19.1</v>
      </c>
      <c r="G18" s="2" t="str">
        <f t="shared" si="0"/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O57</f>
        <v>10906</v>
      </c>
      <c r="P18" s="2">
        <f t="shared" si="1"/>
        <v>0</v>
      </c>
      <c r="Q18" s="2">
        <f t="shared" si="1"/>
        <v>3377</v>
      </c>
      <c r="R18" s="2">
        <f t="shared" si="1"/>
        <v>1339</v>
      </c>
      <c r="S18" s="2">
        <f t="shared" si="1"/>
        <v>7529</v>
      </c>
      <c r="T18" s="2">
        <f t="shared" si="1"/>
        <v>0</v>
      </c>
      <c r="U18" s="2">
        <f t="shared" si="1"/>
        <v>18.9696</v>
      </c>
      <c r="V18" s="2">
        <f t="shared" si="1"/>
        <v>2.2997839999999998</v>
      </c>
      <c r="W18" s="2">
        <f t="shared" si="1"/>
        <v>0</v>
      </c>
      <c r="X18" s="2">
        <f t="shared" si="1"/>
        <v>9742</v>
      </c>
      <c r="Y18" s="2">
        <f t="shared" si="1"/>
        <v>5887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26535</v>
      </c>
      <c r="AS18" s="2">
        <f t="shared" si="1"/>
        <v>26535</v>
      </c>
      <c r="AT18" s="2">
        <f t="shared" si="1"/>
        <v>0</v>
      </c>
      <c r="AU18" s="2">
        <f t="shared" ref="AU18:BZ18" si="2">AU57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ROW(A27)</f>
        <v>27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B27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4.3.8.3</v>
      </c>
      <c r="G22" s="2" t="str">
        <f t="shared" si="7"/>
        <v>Демонтаж пункта мойки колес</v>
      </c>
      <c r="H22" s="2"/>
      <c r="I22" s="2"/>
      <c r="J22" s="2"/>
      <c r="K22" s="2"/>
      <c r="L22" s="2"/>
      <c r="M22" s="2"/>
      <c r="N22" s="2"/>
      <c r="O22" s="2">
        <f t="shared" ref="O22:AT22" si="8">O27</f>
        <v>10906</v>
      </c>
      <c r="P22" s="2">
        <f t="shared" si="8"/>
        <v>0</v>
      </c>
      <c r="Q22" s="2">
        <f t="shared" si="8"/>
        <v>3377</v>
      </c>
      <c r="R22" s="2">
        <f t="shared" si="8"/>
        <v>1339</v>
      </c>
      <c r="S22" s="2">
        <f t="shared" si="8"/>
        <v>7529</v>
      </c>
      <c r="T22" s="2">
        <f t="shared" si="8"/>
        <v>0</v>
      </c>
      <c r="U22" s="2">
        <f t="shared" si="8"/>
        <v>18.9696</v>
      </c>
      <c r="V22" s="2">
        <f t="shared" si="8"/>
        <v>2.2997839999999998</v>
      </c>
      <c r="W22" s="2">
        <f t="shared" si="8"/>
        <v>0</v>
      </c>
      <c r="X22" s="2">
        <f t="shared" si="8"/>
        <v>9742</v>
      </c>
      <c r="Y22" s="2">
        <f t="shared" si="8"/>
        <v>5887</v>
      </c>
      <c r="Z22" s="2">
        <f t="shared" si="8"/>
        <v>0</v>
      </c>
      <c r="AA22" s="2">
        <f t="shared" si="8"/>
        <v>0</v>
      </c>
      <c r="AB22" s="2">
        <f t="shared" si="8"/>
        <v>10906</v>
      </c>
      <c r="AC22" s="2">
        <f t="shared" si="8"/>
        <v>0</v>
      </c>
      <c r="AD22" s="2">
        <f t="shared" si="8"/>
        <v>3377</v>
      </c>
      <c r="AE22" s="2">
        <f t="shared" si="8"/>
        <v>1339</v>
      </c>
      <c r="AF22" s="2">
        <f t="shared" si="8"/>
        <v>7529</v>
      </c>
      <c r="AG22" s="2">
        <f t="shared" si="8"/>
        <v>0</v>
      </c>
      <c r="AH22" s="2">
        <f t="shared" si="8"/>
        <v>18.9696</v>
      </c>
      <c r="AI22" s="2">
        <f t="shared" si="8"/>
        <v>2.2997839999999998</v>
      </c>
      <c r="AJ22" s="2">
        <f t="shared" si="8"/>
        <v>0</v>
      </c>
      <c r="AK22" s="2">
        <f t="shared" si="8"/>
        <v>9742</v>
      </c>
      <c r="AL22" s="2">
        <f t="shared" si="8"/>
        <v>5887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26535</v>
      </c>
      <c r="AS22" s="2">
        <f t="shared" si="8"/>
        <v>26535</v>
      </c>
      <c r="AT22" s="2">
        <f t="shared" si="8"/>
        <v>0</v>
      </c>
      <c r="AU22" s="2">
        <f t="shared" ref="AU22:BZ22" si="9">AU27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CA27</f>
        <v>26535</v>
      </c>
      <c r="CB22" s="2">
        <f t="shared" si="10"/>
        <v>26535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17</v>
      </c>
      <c r="B24">
        <v>1</v>
      </c>
      <c r="C24">
        <f>ROW(SmtRes!A12)</f>
        <v>12</v>
      </c>
      <c r="D24">
        <f>ROW(EtalonRes!A17)</f>
        <v>17</v>
      </c>
      <c r="E24" t="s">
        <v>19</v>
      </c>
      <c r="F24" t="s">
        <v>20</v>
      </c>
      <c r="G24" t="s">
        <v>21</v>
      </c>
      <c r="H24" t="s">
        <v>22</v>
      </c>
      <c r="I24">
        <f>ROUND((0.4*2+0.4)/10,7)</f>
        <v>0.12</v>
      </c>
      <c r="J24">
        <v>0</v>
      </c>
      <c r="K24">
        <f>ROUND((0.4*2+0.4)/10,7)</f>
        <v>0.12</v>
      </c>
      <c r="O24">
        <f>ROUND(CP24,0)</f>
        <v>6081</v>
      </c>
      <c r="P24">
        <f>ROUND(CQ24*I24,0)</f>
        <v>0</v>
      </c>
      <c r="Q24">
        <f>ROUND(CR24*I24,0)</f>
        <v>2311</v>
      </c>
      <c r="R24">
        <f>ROUND(CS24*I24,0)</f>
        <v>873</v>
      </c>
      <c r="S24">
        <f>ROUND(CT24*I24,0)</f>
        <v>3770</v>
      </c>
      <c r="T24">
        <f>ROUND(CU24*I24,0)</f>
        <v>0</v>
      </c>
      <c r="U24">
        <f>ROUND(CV24*I24,7)</f>
        <v>9.2688000000000006</v>
      </c>
      <c r="V24">
        <f>ROUND(CW24*I24,7)</f>
        <v>1.5254399999999999</v>
      </c>
      <c r="W24">
        <f>ROUND(CX24*I24,0)</f>
        <v>0</v>
      </c>
      <c r="X24">
        <f>ROUND(CY24,0)</f>
        <v>5432</v>
      </c>
      <c r="Y24">
        <f>ROUND(CZ24,0)</f>
        <v>3436</v>
      </c>
      <c r="AA24">
        <v>92794602</v>
      </c>
      <c r="AB24">
        <f>ROUND((AC24+AD24+AF24),2)</f>
        <v>1925.53</v>
      </c>
      <c r="AC24">
        <f>ROUND(((ES24*ROUND(0,7))),2)</f>
        <v>0</v>
      </c>
      <c r="AD24">
        <f>ROUND(((((ET24*ROUND(0.8,7)))-((EU24*ROUND(0.8,7))))+AE24),2)</f>
        <v>1224.96</v>
      </c>
      <c r="AE24">
        <f>ROUND(((EU24*ROUND(0.8,7))),2)</f>
        <v>162.18</v>
      </c>
      <c r="AF24">
        <f>ROUND(((EV24*ROUND(0.8,7))),2)</f>
        <v>700.57</v>
      </c>
      <c r="AG24">
        <f>ROUND((AP24),2)</f>
        <v>0</v>
      </c>
      <c r="AH24">
        <f>((EW24*ROUND(0.8,7)))</f>
        <v>77.240000000000009</v>
      </c>
      <c r="AI24">
        <f>((EX24*ROUND(0.8,7)))</f>
        <v>12.712000000000002</v>
      </c>
      <c r="AJ24">
        <f>(AS24)</f>
        <v>0</v>
      </c>
      <c r="AK24">
        <v>6099.79</v>
      </c>
      <c r="AL24">
        <v>3692.89</v>
      </c>
      <c r="AM24">
        <v>1531.19</v>
      </c>
      <c r="AN24">
        <v>202.72</v>
      </c>
      <c r="AO24">
        <v>875.71</v>
      </c>
      <c r="AP24">
        <v>0</v>
      </c>
      <c r="AQ24">
        <v>96.55</v>
      </c>
      <c r="AR24">
        <v>15.89</v>
      </c>
      <c r="AS24">
        <v>0</v>
      </c>
      <c r="AT24">
        <v>117</v>
      </c>
      <c r="AU24">
        <v>74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23</v>
      </c>
      <c r="BM24">
        <v>23001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117</v>
      </c>
      <c r="CA24">
        <v>74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24</v>
      </c>
      <c r="CO24">
        <v>0</v>
      </c>
      <c r="CP24">
        <f>(P24+Q24+S24)</f>
        <v>6081</v>
      </c>
      <c r="CQ24">
        <f>AC24*BC24</f>
        <v>0</v>
      </c>
      <c r="CR24">
        <f>((((ET24*ROUND(0.8,7)))*BB24-((EU24*ROUND(0.8,7)))*BS24)+AE24*BS24)</f>
        <v>19256.424840000003</v>
      </c>
      <c r="CS24">
        <f>AE24*BS24</f>
        <v>7273.7730000000001</v>
      </c>
      <c r="CT24">
        <f>AF24*BA24</f>
        <v>31420.564500000004</v>
      </c>
      <c r="CU24">
        <f t="shared" ref="CU24:CX25" si="14">AG24</f>
        <v>0</v>
      </c>
      <c r="CV24">
        <f t="shared" si="14"/>
        <v>77.240000000000009</v>
      </c>
      <c r="CW24">
        <f t="shared" si="14"/>
        <v>12.712000000000002</v>
      </c>
      <c r="CX24">
        <f t="shared" si="14"/>
        <v>0</v>
      </c>
      <c r="CY24">
        <f>(((S24+R24)*AT24)/100)</f>
        <v>5432.31</v>
      </c>
      <c r="CZ24">
        <f>(((S24+R24)*AU24)/100)</f>
        <v>3435.82</v>
      </c>
      <c r="DB24">
        <v>1</v>
      </c>
      <c r="DC24" t="s">
        <v>6</v>
      </c>
      <c r="DD24" t="s">
        <v>25</v>
      </c>
      <c r="DE24" t="s">
        <v>26</v>
      </c>
      <c r="DF24" t="s">
        <v>26</v>
      </c>
      <c r="DG24" t="s">
        <v>26</v>
      </c>
      <c r="DH24" t="s">
        <v>6</v>
      </c>
      <c r="DI24" t="s">
        <v>26</v>
      </c>
      <c r="DJ24" t="s">
        <v>26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1007</v>
      </c>
      <c r="DV24" t="s">
        <v>22</v>
      </c>
      <c r="DW24" t="s">
        <v>22</v>
      </c>
      <c r="DX24">
        <v>10</v>
      </c>
      <c r="DZ24" t="s">
        <v>6</v>
      </c>
      <c r="EA24" t="s">
        <v>6</v>
      </c>
      <c r="EB24" t="s">
        <v>6</v>
      </c>
      <c r="EC24" t="s">
        <v>6</v>
      </c>
      <c r="EE24">
        <v>59670359</v>
      </c>
      <c r="EF24">
        <v>2</v>
      </c>
      <c r="EG24" t="s">
        <v>27</v>
      </c>
      <c r="EH24">
        <v>18</v>
      </c>
      <c r="EI24" t="s">
        <v>28</v>
      </c>
      <c r="EJ24">
        <v>1</v>
      </c>
      <c r="EK24">
        <v>23001</v>
      </c>
      <c r="EL24" t="s">
        <v>28</v>
      </c>
      <c r="EM24" t="s">
        <v>29</v>
      </c>
      <c r="EO24" t="s">
        <v>30</v>
      </c>
      <c r="EQ24">
        <v>131072</v>
      </c>
      <c r="ER24">
        <v>6099.79</v>
      </c>
      <c r="ES24">
        <v>3692.89</v>
      </c>
      <c r="ET24">
        <v>1531.19</v>
      </c>
      <c r="EU24">
        <v>202.72</v>
      </c>
      <c r="EV24">
        <v>875.71</v>
      </c>
      <c r="EW24">
        <v>96.55</v>
      </c>
      <c r="EX24">
        <v>15.89</v>
      </c>
      <c r="EY24">
        <v>0</v>
      </c>
      <c r="FQ24">
        <v>0</v>
      </c>
      <c r="FR24">
        <v>0</v>
      </c>
      <c r="FS24">
        <v>0</v>
      </c>
      <c r="FX24">
        <v>117</v>
      </c>
      <c r="FY24">
        <v>74</v>
      </c>
      <c r="GA24" t="s">
        <v>6</v>
      </c>
      <c r="GD24">
        <v>1</v>
      </c>
      <c r="GF24">
        <v>811359744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>ROUND(IF(AND(BH24=3,BI24=3,FS24&lt;&gt;0),P24,0),0)</f>
        <v>0</v>
      </c>
      <c r="GM24">
        <f>ROUND(O24+X24+Y24,0)+GX24</f>
        <v>14949</v>
      </c>
      <c r="GN24">
        <f>IF(OR(BI24=0,BI24=1),GM24-GX24,0)</f>
        <v>14949</v>
      </c>
      <c r="GO24">
        <f>IF(BI24=2,GM24-GX24,0)</f>
        <v>0</v>
      </c>
      <c r="GP24">
        <f>IF(BI24=4,GM24-GX24,0)</f>
        <v>0</v>
      </c>
      <c r="GR24">
        <v>0</v>
      </c>
      <c r="GS24">
        <v>3</v>
      </c>
      <c r="GT24">
        <v>0</v>
      </c>
      <c r="GU24" t="s">
        <v>6</v>
      </c>
      <c r="GV24">
        <f>ROUND((GT24),2)</f>
        <v>0</v>
      </c>
      <c r="GW24">
        <v>1</v>
      </c>
      <c r="GX24">
        <f>ROUND(HC24*I24,0)</f>
        <v>0</v>
      </c>
      <c r="HA24">
        <v>0</v>
      </c>
      <c r="HB24">
        <v>0</v>
      </c>
      <c r="HC24">
        <f>GV24*GW24</f>
        <v>0</v>
      </c>
      <c r="HE24" t="s">
        <v>6</v>
      </c>
      <c r="HF24" t="s">
        <v>6</v>
      </c>
      <c r="HM24" t="s">
        <v>6</v>
      </c>
      <c r="HN24" t="s">
        <v>31</v>
      </c>
      <c r="HO24" t="s">
        <v>32</v>
      </c>
      <c r="HP24" t="s">
        <v>28</v>
      </c>
      <c r="HQ24" t="s">
        <v>28</v>
      </c>
      <c r="HS24">
        <v>0</v>
      </c>
      <c r="IK24">
        <v>0</v>
      </c>
      <c r="IL24" t="s">
        <v>267</v>
      </c>
      <c r="IM24">
        <v>0.12</v>
      </c>
    </row>
    <row r="25" spans="1:247" x14ac:dyDescent="0.2">
      <c r="A25">
        <v>17</v>
      </c>
      <c r="B25">
        <v>1</v>
      </c>
      <c r="C25">
        <f>ROW(SmtRes!A26)</f>
        <v>26</v>
      </c>
      <c r="D25">
        <f>ROW(EtalonRes!A32)</f>
        <v>32</v>
      </c>
      <c r="E25" t="s">
        <v>33</v>
      </c>
      <c r="F25" t="s">
        <v>34</v>
      </c>
      <c r="G25" t="s">
        <v>35</v>
      </c>
      <c r="H25" t="s">
        <v>36</v>
      </c>
      <c r="I25">
        <f>ROUND(4.3/100,7)</f>
        <v>4.2999999999999997E-2</v>
      </c>
      <c r="J25">
        <v>0</v>
      </c>
      <c r="K25">
        <f>ROUND(4.3/100,7)</f>
        <v>4.2999999999999997E-2</v>
      </c>
      <c r="O25">
        <f>ROUND(CP25,0)</f>
        <v>4825</v>
      </c>
      <c r="P25">
        <f>ROUND(CQ25*I25,0)</f>
        <v>0</v>
      </c>
      <c r="Q25">
        <f>ROUND(CR25*I25,0)</f>
        <v>1066</v>
      </c>
      <c r="R25">
        <f>ROUND(CS25*I25,0)</f>
        <v>466</v>
      </c>
      <c r="S25">
        <f>ROUND(CT25*I25,0)</f>
        <v>3759</v>
      </c>
      <c r="T25">
        <f>ROUND(CU25*I25,0)</f>
        <v>0</v>
      </c>
      <c r="U25">
        <f>ROUND(CV25*I25,7)</f>
        <v>9.7007999999999992</v>
      </c>
      <c r="V25">
        <f>ROUND(CW25*I25,7)</f>
        <v>0.77434400000000003</v>
      </c>
      <c r="W25">
        <f>ROUND(CX25*I25,0)</f>
        <v>0</v>
      </c>
      <c r="X25">
        <f>ROUND(CY25,0)</f>
        <v>4310</v>
      </c>
      <c r="Y25">
        <f>ROUND(CZ25,0)</f>
        <v>2451</v>
      </c>
      <c r="AA25">
        <v>92794602</v>
      </c>
      <c r="AB25">
        <f>ROUND((AC25+AD25+AF25),2)</f>
        <v>3525.64</v>
      </c>
      <c r="AC25">
        <f>ROUND(((ES25*ROUND(0,7))),2)</f>
        <v>0</v>
      </c>
      <c r="AD25">
        <f>ROUND(((((ET25*ROUND(0.8,7)))-((EU25*ROUND(0.8,7))))+AE25),2)</f>
        <v>1576.46</v>
      </c>
      <c r="AE25">
        <f>ROUND(((EU25*ROUND(0.8,7))),2)</f>
        <v>241.51</v>
      </c>
      <c r="AF25">
        <f>ROUND(((EV25*ROUND(0.8,7))),2)</f>
        <v>1949.18</v>
      </c>
      <c r="AG25">
        <f>ROUND((AP25),2)</f>
        <v>0</v>
      </c>
      <c r="AH25">
        <f>((EW25*ROUND(0.8,7)))</f>
        <v>225.60000000000002</v>
      </c>
      <c r="AI25">
        <f>((EX25*ROUND(0.8,7)))</f>
        <v>18.008000000000003</v>
      </c>
      <c r="AJ25">
        <f>(AS25)</f>
        <v>0</v>
      </c>
      <c r="AK25">
        <v>6909.8</v>
      </c>
      <c r="AL25">
        <v>2502.7399999999998</v>
      </c>
      <c r="AM25">
        <v>1970.58</v>
      </c>
      <c r="AN25">
        <v>301.89</v>
      </c>
      <c r="AO25">
        <v>2436.48</v>
      </c>
      <c r="AP25">
        <v>0</v>
      </c>
      <c r="AQ25">
        <v>282</v>
      </c>
      <c r="AR25">
        <v>22.51</v>
      </c>
      <c r="AS25">
        <v>0</v>
      </c>
      <c r="AT25">
        <v>102</v>
      </c>
      <c r="AU25">
        <v>58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37</v>
      </c>
      <c r="BM25">
        <v>6001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102</v>
      </c>
      <c r="CA25">
        <v>58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24</v>
      </c>
      <c r="CO25">
        <v>0</v>
      </c>
      <c r="CP25">
        <f>(P25+Q25+S25)</f>
        <v>4825</v>
      </c>
      <c r="CQ25">
        <f>AC25*BC25</f>
        <v>0</v>
      </c>
      <c r="CR25">
        <f>((((ET25*ROUND(0.8,7)))*BB25-((EU25*ROUND(0.8,7)))*BS25)+AE25*BS25)</f>
        <v>24781.92438</v>
      </c>
      <c r="CS25">
        <f>AE25*BS25</f>
        <v>10831.7235</v>
      </c>
      <c r="CT25">
        <f>AF25*BA25</f>
        <v>87420.723000000013</v>
      </c>
      <c r="CU25">
        <f t="shared" si="14"/>
        <v>0</v>
      </c>
      <c r="CV25">
        <f t="shared" si="14"/>
        <v>225.60000000000002</v>
      </c>
      <c r="CW25">
        <f t="shared" si="14"/>
        <v>18.008000000000003</v>
      </c>
      <c r="CX25">
        <f t="shared" si="14"/>
        <v>0</v>
      </c>
      <c r="CY25">
        <f>(((S25+R25)*AT25)/100)</f>
        <v>4309.5</v>
      </c>
      <c r="CZ25">
        <f>(((S25+R25)*AU25)/100)</f>
        <v>2450.5</v>
      </c>
      <c r="DB25">
        <v>2</v>
      </c>
      <c r="DC25" t="s">
        <v>6</v>
      </c>
      <c r="DD25" t="s">
        <v>25</v>
      </c>
      <c r="DE25" t="s">
        <v>26</v>
      </c>
      <c r="DF25" t="s">
        <v>26</v>
      </c>
      <c r="DG25" t="s">
        <v>26</v>
      </c>
      <c r="DH25" t="s">
        <v>6</v>
      </c>
      <c r="DI25" t="s">
        <v>26</v>
      </c>
      <c r="DJ25" t="s">
        <v>26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1007</v>
      </c>
      <c r="DV25" t="s">
        <v>36</v>
      </c>
      <c r="DW25" t="s">
        <v>36</v>
      </c>
      <c r="DX25">
        <v>100</v>
      </c>
      <c r="DZ25" t="s">
        <v>6</v>
      </c>
      <c r="EA25" t="s">
        <v>6</v>
      </c>
      <c r="EB25" t="s">
        <v>6</v>
      </c>
      <c r="EC25" t="s">
        <v>6</v>
      </c>
      <c r="EE25">
        <v>59670295</v>
      </c>
      <c r="EF25">
        <v>2</v>
      </c>
      <c r="EG25" t="s">
        <v>27</v>
      </c>
      <c r="EH25">
        <v>6</v>
      </c>
      <c r="EI25" t="s">
        <v>38</v>
      </c>
      <c r="EJ25">
        <v>1</v>
      </c>
      <c r="EK25">
        <v>6001</v>
      </c>
      <c r="EL25" t="s">
        <v>38</v>
      </c>
      <c r="EM25" t="s">
        <v>39</v>
      </c>
      <c r="EO25" t="s">
        <v>30</v>
      </c>
      <c r="EQ25">
        <v>131072</v>
      </c>
      <c r="ER25">
        <v>6909.8</v>
      </c>
      <c r="ES25">
        <v>2502.7399999999998</v>
      </c>
      <c r="ET25">
        <v>1970.58</v>
      </c>
      <c r="EU25">
        <v>301.89</v>
      </c>
      <c r="EV25">
        <v>2436.48</v>
      </c>
      <c r="EW25">
        <v>282</v>
      </c>
      <c r="EX25">
        <v>22.51</v>
      </c>
      <c r="EY25">
        <v>0</v>
      </c>
      <c r="FQ25">
        <v>0</v>
      </c>
      <c r="FR25">
        <v>0</v>
      </c>
      <c r="FS25">
        <v>0</v>
      </c>
      <c r="FX25">
        <v>102</v>
      </c>
      <c r="FY25">
        <v>58</v>
      </c>
      <c r="GA25" t="s">
        <v>6</v>
      </c>
      <c r="GD25">
        <v>1</v>
      </c>
      <c r="GF25">
        <v>157967244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>ROUND(IF(AND(BH25=3,BI25=3,FS25&lt;&gt;0),P25,0),0)</f>
        <v>0</v>
      </c>
      <c r="GM25">
        <f>ROUND(O25+X25+Y25,0)+GX25</f>
        <v>11586</v>
      </c>
      <c r="GN25">
        <f>IF(OR(BI25=0,BI25=1),GM25-GX25,0)</f>
        <v>11586</v>
      </c>
      <c r="GO25">
        <f>IF(BI25=2,GM25-GX25,0)</f>
        <v>0</v>
      </c>
      <c r="GP25">
        <f>IF(BI25=4,GM25-GX25,0)</f>
        <v>0</v>
      </c>
      <c r="GR25">
        <v>0</v>
      </c>
      <c r="GS25">
        <v>3</v>
      </c>
      <c r="GT25">
        <v>0</v>
      </c>
      <c r="GU25" t="s">
        <v>6</v>
      </c>
      <c r="GV25">
        <f>ROUND((GT25),2)</f>
        <v>0</v>
      </c>
      <c r="GW25">
        <v>1</v>
      </c>
      <c r="GX25">
        <f>ROUND(HC25*I25,0)</f>
        <v>0</v>
      </c>
      <c r="HA25">
        <v>0</v>
      </c>
      <c r="HB25">
        <v>0</v>
      </c>
      <c r="HC25">
        <f>GV25*GW25</f>
        <v>0</v>
      </c>
      <c r="HE25" t="s">
        <v>6</v>
      </c>
      <c r="HF25" t="s">
        <v>6</v>
      </c>
      <c r="HM25" t="s">
        <v>6</v>
      </c>
      <c r="HN25" t="s">
        <v>40</v>
      </c>
      <c r="HO25" t="s">
        <v>41</v>
      </c>
      <c r="HP25" t="s">
        <v>38</v>
      </c>
      <c r="HQ25" t="s">
        <v>38</v>
      </c>
      <c r="HS25">
        <v>0</v>
      </c>
      <c r="IK25">
        <v>0</v>
      </c>
      <c r="IL25" t="s">
        <v>268</v>
      </c>
      <c r="IM25">
        <v>4.2999999999999997E-2</v>
      </c>
    </row>
    <row r="27" spans="1:247" x14ac:dyDescent="0.2">
      <c r="A27" s="2">
        <v>51</v>
      </c>
      <c r="B27" s="2">
        <f>B20</f>
        <v>1</v>
      </c>
      <c r="C27" s="2">
        <f>A20</f>
        <v>3</v>
      </c>
      <c r="D27" s="2">
        <f>ROW(A20)</f>
        <v>20</v>
      </c>
      <c r="E27" s="2"/>
      <c r="F27" s="2" t="str">
        <f>IF(F20&lt;&gt;"",F20,"")</f>
        <v>4.3.8.3</v>
      </c>
      <c r="G27" s="2" t="str">
        <f>IF(G20&lt;&gt;"",G20,"")</f>
        <v>Демонтаж пункта мойки колес</v>
      </c>
      <c r="H27" s="2">
        <v>0</v>
      </c>
      <c r="I27" s="2"/>
      <c r="J27" s="2"/>
      <c r="K27" s="2"/>
      <c r="L27" s="2"/>
      <c r="M27" s="2"/>
      <c r="N27" s="2"/>
      <c r="O27" s="2">
        <f t="shared" ref="O27:T27" si="15">ROUND(AB27,0)</f>
        <v>10906</v>
      </c>
      <c r="P27" s="2">
        <f t="shared" si="15"/>
        <v>0</v>
      </c>
      <c r="Q27" s="2">
        <f t="shared" si="15"/>
        <v>3377</v>
      </c>
      <c r="R27" s="2">
        <f t="shared" si="15"/>
        <v>1339</v>
      </c>
      <c r="S27" s="2">
        <f t="shared" si="15"/>
        <v>7529</v>
      </c>
      <c r="T27" s="2">
        <f t="shared" si="15"/>
        <v>0</v>
      </c>
      <c r="U27" s="2">
        <f>AH27</f>
        <v>18.9696</v>
      </c>
      <c r="V27" s="2">
        <f>AI27</f>
        <v>2.2997839999999998</v>
      </c>
      <c r="W27" s="2">
        <f>ROUND(AJ27,0)</f>
        <v>0</v>
      </c>
      <c r="X27" s="2">
        <f>ROUND(AK27,0)</f>
        <v>9742</v>
      </c>
      <c r="Y27" s="2">
        <f>ROUND(AL27,0)</f>
        <v>5887</v>
      </c>
      <c r="Z27" s="2"/>
      <c r="AA27" s="2"/>
      <c r="AB27" s="2">
        <f>ROUND(SUMIF(AA24:AA25,"=92794602",O24:O25),0)</f>
        <v>10906</v>
      </c>
      <c r="AC27" s="2">
        <f>ROUND(SUMIF(AA24:AA25,"=92794602",P24:P25),0)</f>
        <v>0</v>
      </c>
      <c r="AD27" s="2">
        <f>ROUND(SUMIF(AA24:AA25,"=92794602",Q24:Q25),0)</f>
        <v>3377</v>
      </c>
      <c r="AE27" s="2">
        <f>ROUND(SUMIF(AA24:AA25,"=92794602",R24:R25),0)</f>
        <v>1339</v>
      </c>
      <c r="AF27" s="2">
        <f>ROUND(SUMIF(AA24:AA25,"=92794602",S24:S25),0)</f>
        <v>7529</v>
      </c>
      <c r="AG27" s="2">
        <f>ROUND(SUMIF(AA24:AA25,"=92794602",T24:T25),0)</f>
        <v>0</v>
      </c>
      <c r="AH27" s="2">
        <f>SUMIF(AA24:AA25,"=92794602",U24:U25)</f>
        <v>18.9696</v>
      </c>
      <c r="AI27" s="2">
        <f>SUMIF(AA24:AA25,"=92794602",V24:V25)</f>
        <v>2.2997839999999998</v>
      </c>
      <c r="AJ27" s="2">
        <f>ROUND(SUMIF(AA24:AA25,"=92794602",W24:W25),0)</f>
        <v>0</v>
      </c>
      <c r="AK27" s="2">
        <f>ROUND(SUMIF(AA24:AA25,"=92794602",X24:X25),0)</f>
        <v>9742</v>
      </c>
      <c r="AL27" s="2">
        <f>ROUND(SUMIF(AA24:AA25,"=92794602",Y24:Y25),0)</f>
        <v>5887</v>
      </c>
      <c r="AM27" s="2"/>
      <c r="AN27" s="2"/>
      <c r="AO27" s="2">
        <f t="shared" ref="AO27:BD27" si="16">ROUND(BX27,0)</f>
        <v>0</v>
      </c>
      <c r="AP27" s="2">
        <f t="shared" si="16"/>
        <v>0</v>
      </c>
      <c r="AQ27" s="2">
        <f t="shared" si="16"/>
        <v>0</v>
      </c>
      <c r="AR27" s="2">
        <f t="shared" si="16"/>
        <v>26535</v>
      </c>
      <c r="AS27" s="2">
        <f t="shared" si="16"/>
        <v>26535</v>
      </c>
      <c r="AT27" s="2">
        <f t="shared" si="16"/>
        <v>0</v>
      </c>
      <c r="AU27" s="2">
        <f t="shared" si="16"/>
        <v>0</v>
      </c>
      <c r="AV27" s="2">
        <f t="shared" si="16"/>
        <v>0</v>
      </c>
      <c r="AW27" s="2">
        <f t="shared" si="16"/>
        <v>0</v>
      </c>
      <c r="AX27" s="2">
        <f t="shared" si="16"/>
        <v>0</v>
      </c>
      <c r="AY27" s="2">
        <f t="shared" si="16"/>
        <v>0</v>
      </c>
      <c r="AZ27" s="2">
        <f t="shared" si="16"/>
        <v>0</v>
      </c>
      <c r="BA27" s="2">
        <f t="shared" si="16"/>
        <v>0</v>
      </c>
      <c r="BB27" s="2">
        <f t="shared" si="16"/>
        <v>0</v>
      </c>
      <c r="BC27" s="2">
        <f t="shared" si="16"/>
        <v>0</v>
      </c>
      <c r="BD27" s="2">
        <f t="shared" si="16"/>
        <v>0</v>
      </c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>
        <f>ROUND(SUMIF(AA24:AA25,"=92794602",FQ24:FQ25),0)</f>
        <v>0</v>
      </c>
      <c r="BY27" s="2">
        <f>ROUND(SUMIF(AA24:AA25,"=92794602",FR24:FR25),0)</f>
        <v>0</v>
      </c>
      <c r="BZ27" s="2">
        <f>ROUND(SUMIF(AA24:AA25,"=92794602",GL24:GL25),0)</f>
        <v>0</v>
      </c>
      <c r="CA27" s="2">
        <f>ROUND(SUMIF(AA24:AA25,"=92794602",GM24:GM25),0)</f>
        <v>26535</v>
      </c>
      <c r="CB27" s="2">
        <f>ROUND(SUMIF(AA24:AA25,"=92794602",GN24:GN25),0)</f>
        <v>26535</v>
      </c>
      <c r="CC27" s="2">
        <f>ROUND(SUMIF(AA24:AA25,"=92794602",GO24:GO25),0)</f>
        <v>0</v>
      </c>
      <c r="CD27" s="2">
        <f>ROUND(SUMIF(AA24:AA25,"=92794602",GP24:GP25),0)</f>
        <v>0</v>
      </c>
      <c r="CE27" s="2">
        <f>AC27-BX27</f>
        <v>0</v>
      </c>
      <c r="CF27" s="2">
        <f>AC27-BY27</f>
        <v>0</v>
      </c>
      <c r="CG27" s="2">
        <f>BX27-BZ27</f>
        <v>0</v>
      </c>
      <c r="CH27" s="2">
        <f>AC27-BX27-BY27+BZ27</f>
        <v>0</v>
      </c>
      <c r="CI27" s="2">
        <f>BY27-BZ27</f>
        <v>0</v>
      </c>
      <c r="CJ27" s="2">
        <f>ROUND(SUMIF(AA24:AA25,"=92794602",GX24:GX25),0)</f>
        <v>0</v>
      </c>
      <c r="CK27" s="2">
        <f>ROUND(SUMIF(AA24:AA25,"=92794602",GY24:GY25),0)</f>
        <v>0</v>
      </c>
      <c r="CL27" s="2">
        <f>ROUND(SUMIF(AA24:AA25,"=92794602",GZ24:GZ25),0)</f>
        <v>0</v>
      </c>
      <c r="CM27" s="2">
        <f>ROUND(SUMIF(AA24:AA25,"=92794602",HD24:HD25),0)</f>
        <v>0</v>
      </c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>
        <v>0</v>
      </c>
    </row>
    <row r="29" spans="1:247" x14ac:dyDescent="0.2">
      <c r="A29" s="4">
        <v>50</v>
      </c>
      <c r="B29" s="4">
        <v>0</v>
      </c>
      <c r="C29" s="4">
        <v>0</v>
      </c>
      <c r="D29" s="4">
        <v>1</v>
      </c>
      <c r="E29" s="4">
        <v>201</v>
      </c>
      <c r="F29" s="4">
        <f>ROUND(Source!O27,O29)</f>
        <v>10906</v>
      </c>
      <c r="G29" s="4" t="s">
        <v>42</v>
      </c>
      <c r="H29" s="4" t="s">
        <v>43</v>
      </c>
      <c r="I29" s="4"/>
      <c r="J29" s="4"/>
      <c r="K29" s="4">
        <v>201</v>
      </c>
      <c r="L29" s="4">
        <v>1</v>
      </c>
      <c r="M29" s="4">
        <v>3</v>
      </c>
      <c r="N29" s="4" t="s">
        <v>6</v>
      </c>
      <c r="O29" s="4">
        <v>0</v>
      </c>
      <c r="P29" s="4"/>
      <c r="Q29" s="4"/>
      <c r="R29" s="4"/>
      <c r="S29" s="4"/>
      <c r="T29" s="4"/>
      <c r="U29" s="4"/>
      <c r="V29" s="4"/>
      <c r="W29" s="4">
        <v>10906</v>
      </c>
      <c r="X29" s="4">
        <v>1</v>
      </c>
      <c r="Y29" s="4">
        <v>10906</v>
      </c>
      <c r="Z29" s="4"/>
      <c r="AA29" s="4"/>
      <c r="AB29" s="4"/>
    </row>
    <row r="30" spans="1:247" x14ac:dyDescent="0.2">
      <c r="A30" s="4">
        <v>50</v>
      </c>
      <c r="B30" s="4">
        <v>0</v>
      </c>
      <c r="C30" s="4">
        <v>0</v>
      </c>
      <c r="D30" s="4">
        <v>1</v>
      </c>
      <c r="E30" s="4">
        <v>202</v>
      </c>
      <c r="F30" s="4">
        <f>ROUND(Source!P27,O30)</f>
        <v>0</v>
      </c>
      <c r="G30" s="4" t="s">
        <v>44</v>
      </c>
      <c r="H30" s="4" t="s">
        <v>45</v>
      </c>
      <c r="I30" s="4"/>
      <c r="J30" s="4"/>
      <c r="K30" s="4">
        <v>202</v>
      </c>
      <c r="L30" s="4">
        <v>2</v>
      </c>
      <c r="M30" s="4">
        <v>3</v>
      </c>
      <c r="N30" s="4" t="s">
        <v>6</v>
      </c>
      <c r="O30" s="4">
        <v>0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47" x14ac:dyDescent="0.2">
      <c r="A31" s="4">
        <v>50</v>
      </c>
      <c r="B31" s="4">
        <v>0</v>
      </c>
      <c r="C31" s="4">
        <v>0</v>
      </c>
      <c r="D31" s="4">
        <v>1</v>
      </c>
      <c r="E31" s="4">
        <v>222</v>
      </c>
      <c r="F31" s="4">
        <f>ROUND(Source!AO27,O31)</f>
        <v>0</v>
      </c>
      <c r="G31" s="4" t="s">
        <v>46</v>
      </c>
      <c r="H31" s="4" t="s">
        <v>47</v>
      </c>
      <c r="I31" s="4"/>
      <c r="J31" s="4"/>
      <c r="K31" s="4">
        <v>222</v>
      </c>
      <c r="L31" s="4">
        <v>3</v>
      </c>
      <c r="M31" s="4">
        <v>3</v>
      </c>
      <c r="N31" s="4" t="s">
        <v>6</v>
      </c>
      <c r="O31" s="4">
        <v>0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7" x14ac:dyDescent="0.2">
      <c r="A32" s="4">
        <v>50</v>
      </c>
      <c r="B32" s="4">
        <v>0</v>
      </c>
      <c r="C32" s="4">
        <v>0</v>
      </c>
      <c r="D32" s="4">
        <v>1</v>
      </c>
      <c r="E32" s="4">
        <v>225</v>
      </c>
      <c r="F32" s="4">
        <f>ROUND(Source!AV27,O32)</f>
        <v>0</v>
      </c>
      <c r="G32" s="4" t="s">
        <v>48</v>
      </c>
      <c r="H32" s="4" t="s">
        <v>49</v>
      </c>
      <c r="I32" s="4"/>
      <c r="J32" s="4"/>
      <c r="K32" s="4">
        <v>225</v>
      </c>
      <c r="L32" s="4">
        <v>4</v>
      </c>
      <c r="M32" s="4">
        <v>3</v>
      </c>
      <c r="N32" s="4" t="s">
        <v>6</v>
      </c>
      <c r="O32" s="4">
        <v>0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226</v>
      </c>
      <c r="F33" s="4">
        <f>ROUND(Source!AW27,O33)</f>
        <v>0</v>
      </c>
      <c r="G33" s="4" t="s">
        <v>50</v>
      </c>
      <c r="H33" s="4" t="s">
        <v>51</v>
      </c>
      <c r="I33" s="4"/>
      <c r="J33" s="4"/>
      <c r="K33" s="4">
        <v>226</v>
      </c>
      <c r="L33" s="4">
        <v>5</v>
      </c>
      <c r="M33" s="4">
        <v>3</v>
      </c>
      <c r="N33" s="4" t="s">
        <v>6</v>
      </c>
      <c r="O33" s="4">
        <v>0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227</v>
      </c>
      <c r="F34" s="4">
        <f>ROUND(Source!AX27,O34)</f>
        <v>0</v>
      </c>
      <c r="G34" s="4" t="s">
        <v>52</v>
      </c>
      <c r="H34" s="4" t="s">
        <v>53</v>
      </c>
      <c r="I34" s="4"/>
      <c r="J34" s="4"/>
      <c r="K34" s="4">
        <v>227</v>
      </c>
      <c r="L34" s="4">
        <v>6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228</v>
      </c>
      <c r="F35" s="4">
        <f>ROUND(Source!AY27,O35)</f>
        <v>0</v>
      </c>
      <c r="G35" s="4" t="s">
        <v>54</v>
      </c>
      <c r="H35" s="4" t="s">
        <v>55</v>
      </c>
      <c r="I35" s="4"/>
      <c r="J35" s="4"/>
      <c r="K35" s="4">
        <v>228</v>
      </c>
      <c r="L35" s="4">
        <v>7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216</v>
      </c>
      <c r="F36" s="4">
        <f>ROUND(Source!AP27,O36)</f>
        <v>0</v>
      </c>
      <c r="G36" s="4" t="s">
        <v>56</v>
      </c>
      <c r="H36" s="4" t="s">
        <v>57</v>
      </c>
      <c r="I36" s="4"/>
      <c r="J36" s="4"/>
      <c r="K36" s="4">
        <v>216</v>
      </c>
      <c r="L36" s="4">
        <v>8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223</v>
      </c>
      <c r="F37" s="4">
        <f>ROUND(Source!AQ27,O37)</f>
        <v>0</v>
      </c>
      <c r="G37" s="4" t="s">
        <v>58</v>
      </c>
      <c r="H37" s="4" t="s">
        <v>59</v>
      </c>
      <c r="I37" s="4"/>
      <c r="J37" s="4"/>
      <c r="K37" s="4">
        <v>223</v>
      </c>
      <c r="L37" s="4">
        <v>9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229</v>
      </c>
      <c r="F38" s="4">
        <f>ROUND(Source!AZ27,O38)</f>
        <v>0</v>
      </c>
      <c r="G38" s="4" t="s">
        <v>60</v>
      </c>
      <c r="H38" s="4" t="s">
        <v>61</v>
      </c>
      <c r="I38" s="4"/>
      <c r="J38" s="4"/>
      <c r="K38" s="4">
        <v>229</v>
      </c>
      <c r="L38" s="4">
        <v>10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203</v>
      </c>
      <c r="F39" s="4">
        <f>ROUND(Source!Q27,O39)</f>
        <v>3377</v>
      </c>
      <c r="G39" s="4" t="s">
        <v>62</v>
      </c>
      <c r="H39" s="4" t="s">
        <v>63</v>
      </c>
      <c r="I39" s="4"/>
      <c r="J39" s="4"/>
      <c r="K39" s="4">
        <v>203</v>
      </c>
      <c r="L39" s="4">
        <v>11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3377</v>
      </c>
      <c r="X39" s="4">
        <v>1</v>
      </c>
      <c r="Y39" s="4">
        <v>3377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231</v>
      </c>
      <c r="F40" s="4">
        <f>ROUND(Source!BB27,O40)</f>
        <v>0</v>
      </c>
      <c r="G40" s="4" t="s">
        <v>64</v>
      </c>
      <c r="H40" s="4" t="s">
        <v>65</v>
      </c>
      <c r="I40" s="4"/>
      <c r="J40" s="4"/>
      <c r="K40" s="4">
        <v>231</v>
      </c>
      <c r="L40" s="4">
        <v>12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204</v>
      </c>
      <c r="F41" s="4">
        <f>ROUND(Source!R27,O41)</f>
        <v>1339</v>
      </c>
      <c r="G41" s="4" t="s">
        <v>66</v>
      </c>
      <c r="H41" s="4" t="s">
        <v>67</v>
      </c>
      <c r="I41" s="4"/>
      <c r="J41" s="4"/>
      <c r="K41" s="4">
        <v>204</v>
      </c>
      <c r="L41" s="4">
        <v>13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1339</v>
      </c>
      <c r="X41" s="4">
        <v>1</v>
      </c>
      <c r="Y41" s="4">
        <v>1339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205</v>
      </c>
      <c r="F42" s="4">
        <f>ROUND(Source!S27,O42)</f>
        <v>7529</v>
      </c>
      <c r="G42" s="4" t="s">
        <v>68</v>
      </c>
      <c r="H42" s="4" t="s">
        <v>69</v>
      </c>
      <c r="I42" s="4"/>
      <c r="J42" s="4"/>
      <c r="K42" s="4">
        <v>205</v>
      </c>
      <c r="L42" s="4">
        <v>14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7529</v>
      </c>
      <c r="X42" s="4">
        <v>1</v>
      </c>
      <c r="Y42" s="4">
        <v>7529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232</v>
      </c>
      <c r="F43" s="4">
        <f>ROUND(Source!BC27,O43)</f>
        <v>0</v>
      </c>
      <c r="G43" s="4" t="s">
        <v>70</v>
      </c>
      <c r="H43" s="4" t="s">
        <v>71</v>
      </c>
      <c r="I43" s="4"/>
      <c r="J43" s="4"/>
      <c r="K43" s="4">
        <v>232</v>
      </c>
      <c r="L43" s="4">
        <v>15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214</v>
      </c>
      <c r="F44" s="4">
        <f>ROUND(Source!AS27,O44)</f>
        <v>26535</v>
      </c>
      <c r="G44" s="4" t="s">
        <v>72</v>
      </c>
      <c r="H44" s="4" t="s">
        <v>73</v>
      </c>
      <c r="I44" s="4"/>
      <c r="J44" s="4"/>
      <c r="K44" s="4">
        <v>214</v>
      </c>
      <c r="L44" s="4">
        <v>16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26535</v>
      </c>
      <c r="X44" s="4">
        <v>1</v>
      </c>
      <c r="Y44" s="4">
        <v>26535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215</v>
      </c>
      <c r="F45" s="4">
        <f>ROUND(Source!AT27,O45)</f>
        <v>0</v>
      </c>
      <c r="G45" s="4" t="s">
        <v>74</v>
      </c>
      <c r="H45" s="4" t="s">
        <v>75</v>
      </c>
      <c r="I45" s="4"/>
      <c r="J45" s="4"/>
      <c r="K45" s="4">
        <v>215</v>
      </c>
      <c r="L45" s="4">
        <v>17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217</v>
      </c>
      <c r="F46" s="4">
        <f>ROUND(Source!AU27,O46)</f>
        <v>0</v>
      </c>
      <c r="G46" s="4" t="s">
        <v>76</v>
      </c>
      <c r="H46" s="4" t="s">
        <v>77</v>
      </c>
      <c r="I46" s="4"/>
      <c r="J46" s="4"/>
      <c r="K46" s="4">
        <v>217</v>
      </c>
      <c r="L46" s="4">
        <v>18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230</v>
      </c>
      <c r="F47" s="4">
        <f>ROUND(Source!BA27,O47)</f>
        <v>0</v>
      </c>
      <c r="G47" s="4" t="s">
        <v>78</v>
      </c>
      <c r="H47" s="4" t="s">
        <v>79</v>
      </c>
      <c r="I47" s="4"/>
      <c r="J47" s="4"/>
      <c r="K47" s="4">
        <v>230</v>
      </c>
      <c r="L47" s="4">
        <v>19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206</v>
      </c>
      <c r="F48" s="4">
        <f>ROUND(Source!T27,O48)</f>
        <v>0</v>
      </c>
      <c r="G48" s="4" t="s">
        <v>80</v>
      </c>
      <c r="H48" s="4" t="s">
        <v>81</v>
      </c>
      <c r="I48" s="4"/>
      <c r="J48" s="4"/>
      <c r="K48" s="4">
        <v>206</v>
      </c>
      <c r="L48" s="4">
        <v>20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207</v>
      </c>
      <c r="F49" s="4">
        <f>ROUND(Source!U27,O49)</f>
        <v>18.9696</v>
      </c>
      <c r="G49" s="4" t="s">
        <v>82</v>
      </c>
      <c r="H49" s="4" t="s">
        <v>83</v>
      </c>
      <c r="I49" s="4"/>
      <c r="J49" s="4"/>
      <c r="K49" s="4">
        <v>207</v>
      </c>
      <c r="L49" s="4">
        <v>21</v>
      </c>
      <c r="M49" s="4">
        <v>3</v>
      </c>
      <c r="N49" s="4" t="s">
        <v>6</v>
      </c>
      <c r="O49" s="4">
        <v>7</v>
      </c>
      <c r="P49" s="4"/>
      <c r="Q49" s="4"/>
      <c r="R49" s="4"/>
      <c r="S49" s="4"/>
      <c r="T49" s="4"/>
      <c r="U49" s="4"/>
      <c r="V49" s="4"/>
      <c r="W49" s="4">
        <v>18.9696</v>
      </c>
      <c r="X49" s="4">
        <v>1</v>
      </c>
      <c r="Y49" s="4">
        <v>18.9696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208</v>
      </c>
      <c r="F50" s="4">
        <f>ROUND(Source!V27,O50)</f>
        <v>2.2997839999999998</v>
      </c>
      <c r="G50" s="4" t="s">
        <v>84</v>
      </c>
      <c r="H50" s="4" t="s">
        <v>85</v>
      </c>
      <c r="I50" s="4"/>
      <c r="J50" s="4"/>
      <c r="K50" s="4">
        <v>208</v>
      </c>
      <c r="L50" s="4">
        <v>22</v>
      </c>
      <c r="M50" s="4">
        <v>3</v>
      </c>
      <c r="N50" s="4" t="s">
        <v>6</v>
      </c>
      <c r="O50" s="4">
        <v>7</v>
      </c>
      <c r="P50" s="4"/>
      <c r="Q50" s="4"/>
      <c r="R50" s="4"/>
      <c r="S50" s="4"/>
      <c r="T50" s="4"/>
      <c r="U50" s="4"/>
      <c r="V50" s="4"/>
      <c r="W50" s="4">
        <v>2.2997839999999998</v>
      </c>
      <c r="X50" s="4">
        <v>1</v>
      </c>
      <c r="Y50" s="4">
        <v>2.2997839999999998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209</v>
      </c>
      <c r="F51" s="4">
        <f>ROUND(Source!W27,O51)</f>
        <v>0</v>
      </c>
      <c r="G51" s="4" t="s">
        <v>86</v>
      </c>
      <c r="H51" s="4" t="s">
        <v>87</v>
      </c>
      <c r="I51" s="4"/>
      <c r="J51" s="4"/>
      <c r="K51" s="4">
        <v>209</v>
      </c>
      <c r="L51" s="4">
        <v>23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233</v>
      </c>
      <c r="F52" s="4">
        <f>ROUND(Source!BD27,O52)</f>
        <v>0</v>
      </c>
      <c r="G52" s="4" t="s">
        <v>88</v>
      </c>
      <c r="H52" s="4" t="s">
        <v>89</v>
      </c>
      <c r="I52" s="4"/>
      <c r="J52" s="4"/>
      <c r="K52" s="4">
        <v>233</v>
      </c>
      <c r="L52" s="4">
        <v>24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210</v>
      </c>
      <c r="F53" s="4">
        <f>ROUND(Source!X27,O53)</f>
        <v>9742</v>
      </c>
      <c r="G53" s="4" t="s">
        <v>90</v>
      </c>
      <c r="H53" s="4" t="s">
        <v>91</v>
      </c>
      <c r="I53" s="4"/>
      <c r="J53" s="4"/>
      <c r="K53" s="4">
        <v>210</v>
      </c>
      <c r="L53" s="4">
        <v>25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9742</v>
      </c>
      <c r="X53" s="4">
        <v>1</v>
      </c>
      <c r="Y53" s="4">
        <v>9742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211</v>
      </c>
      <c r="F54" s="4">
        <f>ROUND(Source!Y27,O54)</f>
        <v>5887</v>
      </c>
      <c r="G54" s="4" t="s">
        <v>92</v>
      </c>
      <c r="H54" s="4" t="s">
        <v>93</v>
      </c>
      <c r="I54" s="4"/>
      <c r="J54" s="4"/>
      <c r="K54" s="4">
        <v>211</v>
      </c>
      <c r="L54" s="4">
        <v>26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5887</v>
      </c>
      <c r="X54" s="4">
        <v>1</v>
      </c>
      <c r="Y54" s="4">
        <v>5887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224</v>
      </c>
      <c r="F55" s="4">
        <f>ROUND(Source!AR27,O55)</f>
        <v>26535</v>
      </c>
      <c r="G55" s="4" t="s">
        <v>94</v>
      </c>
      <c r="H55" s="4" t="s">
        <v>95</v>
      </c>
      <c r="I55" s="4"/>
      <c r="J55" s="4"/>
      <c r="K55" s="4">
        <v>224</v>
      </c>
      <c r="L55" s="4">
        <v>27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26535</v>
      </c>
      <c r="X55" s="4">
        <v>1</v>
      </c>
      <c r="Y55" s="4">
        <v>26535</v>
      </c>
      <c r="Z55" s="4"/>
      <c r="AA55" s="4"/>
      <c r="AB55" s="4"/>
    </row>
    <row r="57" spans="1:206" x14ac:dyDescent="0.2">
      <c r="A57" s="2">
        <v>51</v>
      </c>
      <c r="B57" s="2">
        <f>B12</f>
        <v>113</v>
      </c>
      <c r="C57" s="2">
        <f>A12</f>
        <v>1</v>
      </c>
      <c r="D57" s="2">
        <f>ROW(A12)</f>
        <v>12</v>
      </c>
      <c r="E57" s="2"/>
      <c r="F57" s="2" t="str">
        <f>IF(F12&lt;&gt;"",F12,"")</f>
        <v>4.3.8.3 Демонтаж пункта мойки колес А поз.19.1</v>
      </c>
      <c r="G57" s="2" t="str">
        <f>IF(G12&lt;&gt;"",G12,"")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H57" s="2">
        <v>0</v>
      </c>
      <c r="I57" s="2"/>
      <c r="J57" s="2"/>
      <c r="K57" s="2"/>
      <c r="L57" s="2"/>
      <c r="M57" s="2"/>
      <c r="N57" s="2"/>
      <c r="O57" s="2">
        <f t="shared" ref="O57:T57" si="17">ROUND(O27,0)</f>
        <v>10906</v>
      </c>
      <c r="P57" s="2">
        <f t="shared" si="17"/>
        <v>0</v>
      </c>
      <c r="Q57" s="2">
        <f t="shared" si="17"/>
        <v>3377</v>
      </c>
      <c r="R57" s="2">
        <f t="shared" si="17"/>
        <v>1339</v>
      </c>
      <c r="S57" s="2">
        <f t="shared" si="17"/>
        <v>7529</v>
      </c>
      <c r="T57" s="2">
        <f t="shared" si="17"/>
        <v>0</v>
      </c>
      <c r="U57" s="2">
        <f>U27</f>
        <v>18.9696</v>
      </c>
      <c r="V57" s="2">
        <f>V27</f>
        <v>2.2997839999999998</v>
      </c>
      <c r="W57" s="2">
        <f>ROUND(W27,0)</f>
        <v>0</v>
      </c>
      <c r="X57" s="2">
        <f>ROUND(X27,0)</f>
        <v>9742</v>
      </c>
      <c r="Y57" s="2">
        <f>ROUND(Y27,0)</f>
        <v>5887</v>
      </c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>
        <f t="shared" ref="AO57:BD57" si="18">ROUND(AO27,0)</f>
        <v>0</v>
      </c>
      <c r="AP57" s="2">
        <f t="shared" si="18"/>
        <v>0</v>
      </c>
      <c r="AQ57" s="2">
        <f t="shared" si="18"/>
        <v>0</v>
      </c>
      <c r="AR57" s="2">
        <f t="shared" si="18"/>
        <v>26535</v>
      </c>
      <c r="AS57" s="2">
        <f t="shared" si="18"/>
        <v>26535</v>
      </c>
      <c r="AT57" s="2">
        <f t="shared" si="18"/>
        <v>0</v>
      </c>
      <c r="AU57" s="2">
        <f t="shared" si="18"/>
        <v>0</v>
      </c>
      <c r="AV57" s="2">
        <f t="shared" si="18"/>
        <v>0</v>
      </c>
      <c r="AW57" s="2">
        <f t="shared" si="18"/>
        <v>0</v>
      </c>
      <c r="AX57" s="2">
        <f t="shared" si="18"/>
        <v>0</v>
      </c>
      <c r="AY57" s="2">
        <f t="shared" si="18"/>
        <v>0</v>
      </c>
      <c r="AZ57" s="2">
        <f t="shared" si="18"/>
        <v>0</v>
      </c>
      <c r="BA57" s="2">
        <f t="shared" si="18"/>
        <v>0</v>
      </c>
      <c r="BB57" s="2">
        <f t="shared" si="18"/>
        <v>0</v>
      </c>
      <c r="BC57" s="2">
        <f t="shared" si="18"/>
        <v>0</v>
      </c>
      <c r="BD57" s="2">
        <f t="shared" si="18"/>
        <v>0</v>
      </c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>
        <v>0</v>
      </c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201</v>
      </c>
      <c r="F59" s="4">
        <f>ROUND(Source!O57,O59)</f>
        <v>10906</v>
      </c>
      <c r="G59" s="4" t="s">
        <v>42</v>
      </c>
      <c r="H59" s="4" t="s">
        <v>43</v>
      </c>
      <c r="I59" s="4"/>
      <c r="J59" s="4"/>
      <c r="K59" s="4">
        <v>201</v>
      </c>
      <c r="L59" s="4">
        <v>1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10906</v>
      </c>
      <c r="X59" s="4">
        <v>1</v>
      </c>
      <c r="Y59" s="4">
        <v>10906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202</v>
      </c>
      <c r="F60" s="4">
        <f>ROUND(Source!P57,O60)</f>
        <v>0</v>
      </c>
      <c r="G60" s="4" t="s">
        <v>44</v>
      </c>
      <c r="H60" s="4" t="s">
        <v>45</v>
      </c>
      <c r="I60" s="4"/>
      <c r="J60" s="4"/>
      <c r="K60" s="4">
        <v>202</v>
      </c>
      <c r="L60" s="4">
        <v>2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222</v>
      </c>
      <c r="F61" s="4">
        <f>ROUND(Source!AO57,O61)</f>
        <v>0</v>
      </c>
      <c r="G61" s="4" t="s">
        <v>46</v>
      </c>
      <c r="H61" s="4" t="s">
        <v>47</v>
      </c>
      <c r="I61" s="4"/>
      <c r="J61" s="4"/>
      <c r="K61" s="4">
        <v>222</v>
      </c>
      <c r="L61" s="4">
        <v>3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225</v>
      </c>
      <c r="F62" s="4">
        <f>ROUND(Source!AV57,O62)</f>
        <v>0</v>
      </c>
      <c r="G62" s="4" t="s">
        <v>48</v>
      </c>
      <c r="H62" s="4" t="s">
        <v>49</v>
      </c>
      <c r="I62" s="4"/>
      <c r="J62" s="4"/>
      <c r="K62" s="4">
        <v>225</v>
      </c>
      <c r="L62" s="4">
        <v>4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226</v>
      </c>
      <c r="F63" s="4">
        <f>ROUND(Source!AW57,O63)</f>
        <v>0</v>
      </c>
      <c r="G63" s="4" t="s">
        <v>50</v>
      </c>
      <c r="H63" s="4" t="s">
        <v>51</v>
      </c>
      <c r="I63" s="4"/>
      <c r="J63" s="4"/>
      <c r="K63" s="4">
        <v>226</v>
      </c>
      <c r="L63" s="4">
        <v>5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227</v>
      </c>
      <c r="F64" s="4">
        <f>ROUND(Source!AX57,O64)</f>
        <v>0</v>
      </c>
      <c r="G64" s="4" t="s">
        <v>52</v>
      </c>
      <c r="H64" s="4" t="s">
        <v>53</v>
      </c>
      <c r="I64" s="4"/>
      <c r="J64" s="4"/>
      <c r="K64" s="4">
        <v>227</v>
      </c>
      <c r="L64" s="4">
        <v>6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228</v>
      </c>
      <c r="F65" s="4">
        <f>ROUND(Source!AY57,O65)</f>
        <v>0</v>
      </c>
      <c r="G65" s="4" t="s">
        <v>54</v>
      </c>
      <c r="H65" s="4" t="s">
        <v>55</v>
      </c>
      <c r="I65" s="4"/>
      <c r="J65" s="4"/>
      <c r="K65" s="4">
        <v>228</v>
      </c>
      <c r="L65" s="4">
        <v>7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216</v>
      </c>
      <c r="F66" s="4">
        <f>ROUND(Source!AP57,O66)</f>
        <v>0</v>
      </c>
      <c r="G66" s="4" t="s">
        <v>56</v>
      </c>
      <c r="H66" s="4" t="s">
        <v>57</v>
      </c>
      <c r="I66" s="4"/>
      <c r="J66" s="4"/>
      <c r="K66" s="4">
        <v>216</v>
      </c>
      <c r="L66" s="4">
        <v>8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223</v>
      </c>
      <c r="F67" s="4">
        <f>ROUND(Source!AQ57,O67)</f>
        <v>0</v>
      </c>
      <c r="G67" s="4" t="s">
        <v>58</v>
      </c>
      <c r="H67" s="4" t="s">
        <v>59</v>
      </c>
      <c r="I67" s="4"/>
      <c r="J67" s="4"/>
      <c r="K67" s="4">
        <v>223</v>
      </c>
      <c r="L67" s="4">
        <v>9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229</v>
      </c>
      <c r="F68" s="4">
        <f>ROUND(Source!AZ57,O68)</f>
        <v>0</v>
      </c>
      <c r="G68" s="4" t="s">
        <v>60</v>
      </c>
      <c r="H68" s="4" t="s">
        <v>61</v>
      </c>
      <c r="I68" s="4"/>
      <c r="J68" s="4"/>
      <c r="K68" s="4">
        <v>229</v>
      </c>
      <c r="L68" s="4">
        <v>10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203</v>
      </c>
      <c r="F69" s="4">
        <f>ROUND(Source!Q57,O69)</f>
        <v>3377</v>
      </c>
      <c r="G69" s="4" t="s">
        <v>62</v>
      </c>
      <c r="H69" s="4" t="s">
        <v>63</v>
      </c>
      <c r="I69" s="4"/>
      <c r="J69" s="4"/>
      <c r="K69" s="4">
        <v>203</v>
      </c>
      <c r="L69" s="4">
        <v>11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3377</v>
      </c>
      <c r="X69" s="4">
        <v>1</v>
      </c>
      <c r="Y69" s="4">
        <v>3377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231</v>
      </c>
      <c r="F70" s="4">
        <f>ROUND(Source!BB57,O70)</f>
        <v>0</v>
      </c>
      <c r="G70" s="4" t="s">
        <v>64</v>
      </c>
      <c r="H70" s="4" t="s">
        <v>65</v>
      </c>
      <c r="I70" s="4"/>
      <c r="J70" s="4"/>
      <c r="K70" s="4">
        <v>231</v>
      </c>
      <c r="L70" s="4">
        <v>12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204</v>
      </c>
      <c r="F71" s="4">
        <f>ROUND(Source!R57,O71)</f>
        <v>1339</v>
      </c>
      <c r="G71" s="4" t="s">
        <v>66</v>
      </c>
      <c r="H71" s="4" t="s">
        <v>67</v>
      </c>
      <c r="I71" s="4"/>
      <c r="J71" s="4"/>
      <c r="K71" s="4">
        <v>204</v>
      </c>
      <c r="L71" s="4">
        <v>13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1339</v>
      </c>
      <c r="X71" s="4">
        <v>1</v>
      </c>
      <c r="Y71" s="4">
        <v>1339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205</v>
      </c>
      <c r="F72" s="4">
        <f>ROUND(Source!S57,O72)</f>
        <v>7529</v>
      </c>
      <c r="G72" s="4" t="s">
        <v>68</v>
      </c>
      <c r="H72" s="4" t="s">
        <v>69</v>
      </c>
      <c r="I72" s="4"/>
      <c r="J72" s="4"/>
      <c r="K72" s="4">
        <v>205</v>
      </c>
      <c r="L72" s="4">
        <v>14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7529</v>
      </c>
      <c r="X72" s="4">
        <v>1</v>
      </c>
      <c r="Y72" s="4">
        <v>7529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232</v>
      </c>
      <c r="F73" s="4">
        <f>ROUND(Source!BC57,O73)</f>
        <v>0</v>
      </c>
      <c r="G73" s="4" t="s">
        <v>70</v>
      </c>
      <c r="H73" s="4" t="s">
        <v>71</v>
      </c>
      <c r="I73" s="4"/>
      <c r="J73" s="4"/>
      <c r="K73" s="4">
        <v>232</v>
      </c>
      <c r="L73" s="4">
        <v>15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214</v>
      </c>
      <c r="F74" s="4">
        <f>ROUND(Source!AS57,O74)</f>
        <v>26535</v>
      </c>
      <c r="G74" s="4" t="s">
        <v>72</v>
      </c>
      <c r="H74" s="4" t="s">
        <v>73</v>
      </c>
      <c r="I74" s="4"/>
      <c r="J74" s="4"/>
      <c r="K74" s="4">
        <v>214</v>
      </c>
      <c r="L74" s="4">
        <v>16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26535</v>
      </c>
      <c r="X74" s="4">
        <v>1</v>
      </c>
      <c r="Y74" s="4">
        <v>26535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215</v>
      </c>
      <c r="F75" s="4">
        <f>ROUND(Source!AT57,O75)</f>
        <v>0</v>
      </c>
      <c r="G75" s="4" t="s">
        <v>74</v>
      </c>
      <c r="H75" s="4" t="s">
        <v>75</v>
      </c>
      <c r="I75" s="4"/>
      <c r="J75" s="4"/>
      <c r="K75" s="4">
        <v>215</v>
      </c>
      <c r="L75" s="4">
        <v>17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217</v>
      </c>
      <c r="F76" s="4">
        <f>ROUND(Source!AU57,O76)</f>
        <v>0</v>
      </c>
      <c r="G76" s="4" t="s">
        <v>76</v>
      </c>
      <c r="H76" s="4" t="s">
        <v>77</v>
      </c>
      <c r="I76" s="4"/>
      <c r="J76" s="4"/>
      <c r="K76" s="4">
        <v>217</v>
      </c>
      <c r="L76" s="4">
        <v>18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230</v>
      </c>
      <c r="F77" s="4">
        <f>ROUND(Source!BA57,O77)</f>
        <v>0</v>
      </c>
      <c r="G77" s="4" t="s">
        <v>78</v>
      </c>
      <c r="H77" s="4" t="s">
        <v>79</v>
      </c>
      <c r="I77" s="4"/>
      <c r="J77" s="4"/>
      <c r="K77" s="4">
        <v>230</v>
      </c>
      <c r="L77" s="4">
        <v>19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206</v>
      </c>
      <c r="F78" s="4">
        <f>ROUND(Source!T57,O78)</f>
        <v>0</v>
      </c>
      <c r="G78" s="4" t="s">
        <v>80</v>
      </c>
      <c r="H78" s="4" t="s">
        <v>81</v>
      </c>
      <c r="I78" s="4"/>
      <c r="J78" s="4"/>
      <c r="K78" s="4">
        <v>206</v>
      </c>
      <c r="L78" s="4">
        <v>20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207</v>
      </c>
      <c r="F79" s="4">
        <f>ROUND(Source!U57,O79)</f>
        <v>18.9696</v>
      </c>
      <c r="G79" s="4" t="s">
        <v>82</v>
      </c>
      <c r="H79" s="4" t="s">
        <v>83</v>
      </c>
      <c r="I79" s="4"/>
      <c r="J79" s="4"/>
      <c r="K79" s="4">
        <v>207</v>
      </c>
      <c r="L79" s="4">
        <v>21</v>
      </c>
      <c r="M79" s="4">
        <v>3</v>
      </c>
      <c r="N79" s="4" t="s">
        <v>6</v>
      </c>
      <c r="O79" s="4">
        <v>7</v>
      </c>
      <c r="P79" s="4"/>
      <c r="Q79" s="4"/>
      <c r="R79" s="4"/>
      <c r="S79" s="4"/>
      <c r="T79" s="4"/>
      <c r="U79" s="4"/>
      <c r="V79" s="4"/>
      <c r="W79" s="4">
        <v>18.9696</v>
      </c>
      <c r="X79" s="4">
        <v>1</v>
      </c>
      <c r="Y79" s="4">
        <v>18.9696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208</v>
      </c>
      <c r="F80" s="4">
        <f>ROUND(Source!V57,O80)</f>
        <v>2.2997839999999998</v>
      </c>
      <c r="G80" s="4" t="s">
        <v>84</v>
      </c>
      <c r="H80" s="4" t="s">
        <v>85</v>
      </c>
      <c r="I80" s="4"/>
      <c r="J80" s="4"/>
      <c r="K80" s="4">
        <v>208</v>
      </c>
      <c r="L80" s="4">
        <v>22</v>
      </c>
      <c r="M80" s="4">
        <v>3</v>
      </c>
      <c r="N80" s="4" t="s">
        <v>6</v>
      </c>
      <c r="O80" s="4">
        <v>7</v>
      </c>
      <c r="P80" s="4"/>
      <c r="Q80" s="4"/>
      <c r="R80" s="4"/>
      <c r="S80" s="4"/>
      <c r="T80" s="4"/>
      <c r="U80" s="4"/>
      <c r="V80" s="4"/>
      <c r="W80" s="4">
        <v>2.2997839999999998</v>
      </c>
      <c r="X80" s="4">
        <v>1</v>
      </c>
      <c r="Y80" s="4">
        <v>2.2997839999999998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209</v>
      </c>
      <c r="F81" s="4">
        <f>ROUND(Source!W57,O81)</f>
        <v>0</v>
      </c>
      <c r="G81" s="4" t="s">
        <v>86</v>
      </c>
      <c r="H81" s="4" t="s">
        <v>87</v>
      </c>
      <c r="I81" s="4"/>
      <c r="J81" s="4"/>
      <c r="K81" s="4">
        <v>209</v>
      </c>
      <c r="L81" s="4">
        <v>23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233</v>
      </c>
      <c r="F82" s="4">
        <f>ROUND(Source!BD57,O82)</f>
        <v>0</v>
      </c>
      <c r="G82" s="4" t="s">
        <v>88</v>
      </c>
      <c r="H82" s="4" t="s">
        <v>89</v>
      </c>
      <c r="I82" s="4"/>
      <c r="J82" s="4"/>
      <c r="K82" s="4">
        <v>233</v>
      </c>
      <c r="L82" s="4">
        <v>24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210</v>
      </c>
      <c r="F83" s="4">
        <f>ROUND(Source!X57,O83)</f>
        <v>9742</v>
      </c>
      <c r="G83" s="4" t="s">
        <v>90</v>
      </c>
      <c r="H83" s="4" t="s">
        <v>91</v>
      </c>
      <c r="I83" s="4"/>
      <c r="J83" s="4"/>
      <c r="K83" s="4">
        <v>210</v>
      </c>
      <c r="L83" s="4">
        <v>25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9742</v>
      </c>
      <c r="X83" s="4">
        <v>1</v>
      </c>
      <c r="Y83" s="4">
        <v>9742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211</v>
      </c>
      <c r="F84" s="4">
        <f>ROUND(Source!Y57,O84)</f>
        <v>5887</v>
      </c>
      <c r="G84" s="4" t="s">
        <v>92</v>
      </c>
      <c r="H84" s="4" t="s">
        <v>93</v>
      </c>
      <c r="I84" s="4"/>
      <c r="J84" s="4"/>
      <c r="K84" s="4">
        <v>211</v>
      </c>
      <c r="L84" s="4">
        <v>26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5887</v>
      </c>
      <c r="X84" s="4">
        <v>1</v>
      </c>
      <c r="Y84" s="4">
        <v>5887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224</v>
      </c>
      <c r="F85" s="4">
        <f>ROUND(Source!AR57,O85)</f>
        <v>26535</v>
      </c>
      <c r="G85" s="4" t="s">
        <v>94</v>
      </c>
      <c r="H85" s="4" t="s">
        <v>95</v>
      </c>
      <c r="I85" s="4"/>
      <c r="J85" s="4"/>
      <c r="K85" s="4">
        <v>224</v>
      </c>
      <c r="L85" s="4">
        <v>27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26535</v>
      </c>
      <c r="X85" s="4">
        <v>1</v>
      </c>
      <c r="Y85" s="4">
        <v>26535</v>
      </c>
      <c r="Z85" s="4"/>
      <c r="AA85" s="4"/>
      <c r="AB85" s="4"/>
    </row>
    <row r="88" spans="1:28" x14ac:dyDescent="0.2">
      <c r="A88">
        <v>70</v>
      </c>
      <c r="B88">
        <v>1</v>
      </c>
      <c r="D88">
        <v>1</v>
      </c>
      <c r="E88" t="s">
        <v>96</v>
      </c>
      <c r="F88" t="s">
        <v>97</v>
      </c>
      <c r="G88">
        <v>1</v>
      </c>
      <c r="H88">
        <v>0</v>
      </c>
      <c r="I88" t="s">
        <v>6</v>
      </c>
      <c r="J88">
        <v>1</v>
      </c>
      <c r="K88">
        <v>0</v>
      </c>
      <c r="L88" t="s">
        <v>6</v>
      </c>
      <c r="M88" t="s">
        <v>6</v>
      </c>
      <c r="N88">
        <v>0</v>
      </c>
      <c r="P88" t="s">
        <v>98</v>
      </c>
    </row>
    <row r="89" spans="1:28" x14ac:dyDescent="0.2">
      <c r="A89">
        <v>70</v>
      </c>
      <c r="B89">
        <v>1</v>
      </c>
      <c r="D89">
        <v>2</v>
      </c>
      <c r="E89" t="s">
        <v>99</v>
      </c>
      <c r="F89" t="s">
        <v>100</v>
      </c>
      <c r="G89">
        <v>0</v>
      </c>
      <c r="H89">
        <v>0</v>
      </c>
      <c r="I89" t="s">
        <v>6</v>
      </c>
      <c r="J89">
        <v>1</v>
      </c>
      <c r="K89">
        <v>0</v>
      </c>
      <c r="L89" t="s">
        <v>6</v>
      </c>
      <c r="M89" t="s">
        <v>6</v>
      </c>
      <c r="N89">
        <v>0</v>
      </c>
      <c r="P89" t="s">
        <v>101</v>
      </c>
    </row>
    <row r="90" spans="1:28" x14ac:dyDescent="0.2">
      <c r="A90">
        <v>70</v>
      </c>
      <c r="B90">
        <v>1</v>
      </c>
      <c r="D90">
        <v>3</v>
      </c>
      <c r="E90" t="s">
        <v>102</v>
      </c>
      <c r="F90" t="s">
        <v>103</v>
      </c>
      <c r="G90">
        <v>0</v>
      </c>
      <c r="H90">
        <v>0</v>
      </c>
      <c r="I90" t="s">
        <v>6</v>
      </c>
      <c r="J90">
        <v>1</v>
      </c>
      <c r="K90">
        <v>0</v>
      </c>
      <c r="L90" t="s">
        <v>6</v>
      </c>
      <c r="M90" t="s">
        <v>6</v>
      </c>
      <c r="N90">
        <v>0</v>
      </c>
      <c r="P90" t="s">
        <v>104</v>
      </c>
    </row>
    <row r="91" spans="1:28" x14ac:dyDescent="0.2">
      <c r="A91">
        <v>70</v>
      </c>
      <c r="B91">
        <v>1</v>
      </c>
      <c r="D91">
        <v>4</v>
      </c>
      <c r="E91" t="s">
        <v>105</v>
      </c>
      <c r="F91" t="s">
        <v>106</v>
      </c>
      <c r="G91">
        <v>1</v>
      </c>
      <c r="H91">
        <v>0</v>
      </c>
      <c r="I91" t="s">
        <v>6</v>
      </c>
      <c r="J91">
        <v>2</v>
      </c>
      <c r="K91">
        <v>0</v>
      </c>
      <c r="L91" t="s">
        <v>6</v>
      </c>
      <c r="M91" t="s">
        <v>6</v>
      </c>
      <c r="N91">
        <v>0</v>
      </c>
      <c r="P91" t="s">
        <v>6</v>
      </c>
    </row>
    <row r="92" spans="1:28" x14ac:dyDescent="0.2">
      <c r="A92">
        <v>70</v>
      </c>
      <c r="B92">
        <v>1</v>
      </c>
      <c r="D92">
        <v>5</v>
      </c>
      <c r="E92" t="s">
        <v>107</v>
      </c>
      <c r="F92" t="s">
        <v>108</v>
      </c>
      <c r="G92">
        <v>0</v>
      </c>
      <c r="H92">
        <v>0</v>
      </c>
      <c r="I92" t="s">
        <v>6</v>
      </c>
      <c r="J92">
        <v>2</v>
      </c>
      <c r="K92">
        <v>0</v>
      </c>
      <c r="L92" t="s">
        <v>6</v>
      </c>
      <c r="M92" t="s">
        <v>6</v>
      </c>
      <c r="N92">
        <v>0</v>
      </c>
      <c r="P92" t="s">
        <v>6</v>
      </c>
    </row>
    <row r="93" spans="1:28" x14ac:dyDescent="0.2">
      <c r="A93">
        <v>70</v>
      </c>
      <c r="B93">
        <v>1</v>
      </c>
      <c r="D93">
        <v>6</v>
      </c>
      <c r="E93" t="s">
        <v>109</v>
      </c>
      <c r="F93" t="s">
        <v>110</v>
      </c>
      <c r="G93">
        <v>0</v>
      </c>
      <c r="H93">
        <v>0</v>
      </c>
      <c r="I93" t="s">
        <v>6</v>
      </c>
      <c r="J93">
        <v>2</v>
      </c>
      <c r="K93">
        <v>0</v>
      </c>
      <c r="L93" t="s">
        <v>6</v>
      </c>
      <c r="M93" t="s">
        <v>6</v>
      </c>
      <c r="N93">
        <v>0</v>
      </c>
      <c r="P93" t="s">
        <v>6</v>
      </c>
    </row>
    <row r="94" spans="1:28" x14ac:dyDescent="0.2">
      <c r="A94">
        <v>70</v>
      </c>
      <c r="B94">
        <v>1</v>
      </c>
      <c r="D94">
        <v>7</v>
      </c>
      <c r="E94" t="s">
        <v>111</v>
      </c>
      <c r="F94" t="s">
        <v>112</v>
      </c>
      <c r="G94">
        <v>0</v>
      </c>
      <c r="H94">
        <v>0</v>
      </c>
      <c r="I94" t="s">
        <v>113</v>
      </c>
      <c r="J94">
        <v>0</v>
      </c>
      <c r="K94">
        <v>0</v>
      </c>
      <c r="L94" t="s">
        <v>6</v>
      </c>
      <c r="M94" t="s">
        <v>6</v>
      </c>
      <c r="N94">
        <v>0</v>
      </c>
      <c r="P94" t="s">
        <v>114</v>
      </c>
    </row>
    <row r="95" spans="1:28" x14ac:dyDescent="0.2">
      <c r="A95">
        <v>70</v>
      </c>
      <c r="B95">
        <v>1</v>
      </c>
      <c r="D95">
        <v>8</v>
      </c>
      <c r="E95" t="s">
        <v>115</v>
      </c>
      <c r="F95" t="s">
        <v>116</v>
      </c>
      <c r="G95">
        <v>1</v>
      </c>
      <c r="H95">
        <v>0</v>
      </c>
      <c r="I95" t="s">
        <v>6</v>
      </c>
      <c r="J95">
        <v>5</v>
      </c>
      <c r="K95">
        <v>0</v>
      </c>
      <c r="L95" t="s">
        <v>6</v>
      </c>
      <c r="M95" t="s">
        <v>6</v>
      </c>
      <c r="N95">
        <v>0</v>
      </c>
      <c r="P95" t="s">
        <v>6</v>
      </c>
    </row>
    <row r="96" spans="1:28" x14ac:dyDescent="0.2">
      <c r="A96">
        <v>70</v>
      </c>
      <c r="B96">
        <v>1</v>
      </c>
      <c r="D96">
        <v>9</v>
      </c>
      <c r="E96" t="s">
        <v>117</v>
      </c>
      <c r="F96" t="s">
        <v>118</v>
      </c>
      <c r="G96">
        <v>0</v>
      </c>
      <c r="H96">
        <v>0</v>
      </c>
      <c r="I96" t="s">
        <v>6</v>
      </c>
      <c r="J96">
        <v>5</v>
      </c>
      <c r="K96">
        <v>0</v>
      </c>
      <c r="L96" t="s">
        <v>6</v>
      </c>
      <c r="M96" t="s">
        <v>6</v>
      </c>
      <c r="N96">
        <v>0</v>
      </c>
      <c r="P96" t="s">
        <v>6</v>
      </c>
    </row>
    <row r="97" spans="1:16" x14ac:dyDescent="0.2">
      <c r="A97">
        <v>70</v>
      </c>
      <c r="B97">
        <v>1</v>
      </c>
      <c r="D97">
        <v>10</v>
      </c>
      <c r="E97" t="s">
        <v>119</v>
      </c>
      <c r="F97" t="s">
        <v>120</v>
      </c>
      <c r="G97">
        <v>0</v>
      </c>
      <c r="H97">
        <v>0</v>
      </c>
      <c r="I97" t="s">
        <v>121</v>
      </c>
      <c r="J97">
        <v>5</v>
      </c>
      <c r="K97">
        <v>0</v>
      </c>
      <c r="L97" t="s">
        <v>6</v>
      </c>
      <c r="M97" t="s">
        <v>6</v>
      </c>
      <c r="N97">
        <v>0</v>
      </c>
      <c r="P97" t="s">
        <v>122</v>
      </c>
    </row>
    <row r="98" spans="1:16" x14ac:dyDescent="0.2">
      <c r="A98">
        <v>70</v>
      </c>
      <c r="B98">
        <v>1</v>
      </c>
      <c r="D98">
        <v>11</v>
      </c>
      <c r="E98" t="s">
        <v>123</v>
      </c>
      <c r="F98" t="s">
        <v>124</v>
      </c>
      <c r="G98">
        <v>0</v>
      </c>
      <c r="H98">
        <v>0</v>
      </c>
      <c r="I98" t="s">
        <v>125</v>
      </c>
      <c r="J98">
        <v>0</v>
      </c>
      <c r="K98">
        <v>0</v>
      </c>
      <c r="L98" t="s">
        <v>6</v>
      </c>
      <c r="M98" t="s">
        <v>6</v>
      </c>
      <c r="N98">
        <v>0</v>
      </c>
      <c r="P98" t="s">
        <v>126</v>
      </c>
    </row>
    <row r="99" spans="1:16" x14ac:dyDescent="0.2">
      <c r="A99">
        <v>70</v>
      </c>
      <c r="B99">
        <v>1</v>
      </c>
      <c r="D99">
        <v>12</v>
      </c>
      <c r="E99" t="s">
        <v>127</v>
      </c>
      <c r="F99" t="s">
        <v>128</v>
      </c>
      <c r="G99">
        <v>0</v>
      </c>
      <c r="H99">
        <v>0</v>
      </c>
      <c r="I99" t="s">
        <v>129</v>
      </c>
      <c r="J99">
        <v>0</v>
      </c>
      <c r="K99">
        <v>0</v>
      </c>
      <c r="L99" t="s">
        <v>6</v>
      </c>
      <c r="M99" t="s">
        <v>6</v>
      </c>
      <c r="N99">
        <v>0</v>
      </c>
      <c r="P99" t="s">
        <v>130</v>
      </c>
    </row>
    <row r="100" spans="1:16" x14ac:dyDescent="0.2">
      <c r="A100">
        <v>70</v>
      </c>
      <c r="B100">
        <v>1</v>
      </c>
      <c r="D100">
        <v>13</v>
      </c>
      <c r="E100" t="s">
        <v>131</v>
      </c>
      <c r="F100" t="s">
        <v>132</v>
      </c>
      <c r="G100">
        <v>0</v>
      </c>
      <c r="H100">
        <v>0</v>
      </c>
      <c r="I100" t="s">
        <v>133</v>
      </c>
      <c r="J100">
        <v>0</v>
      </c>
      <c r="K100">
        <v>0</v>
      </c>
      <c r="L100" t="s">
        <v>6</v>
      </c>
      <c r="M100" t="s">
        <v>6</v>
      </c>
      <c r="N100">
        <v>0</v>
      </c>
      <c r="P100" t="s">
        <v>134</v>
      </c>
    </row>
    <row r="101" spans="1:16" x14ac:dyDescent="0.2">
      <c r="A101">
        <v>70</v>
      </c>
      <c r="B101">
        <v>1</v>
      </c>
      <c r="D101">
        <v>14</v>
      </c>
      <c r="E101" t="s">
        <v>135</v>
      </c>
      <c r="F101" t="s">
        <v>136</v>
      </c>
      <c r="G101">
        <v>0</v>
      </c>
      <c r="H101">
        <v>0</v>
      </c>
      <c r="I101" t="s">
        <v>6</v>
      </c>
      <c r="J101">
        <v>0</v>
      </c>
      <c r="K101">
        <v>0</v>
      </c>
      <c r="L101" t="s">
        <v>6</v>
      </c>
      <c r="M101" t="s">
        <v>6</v>
      </c>
      <c r="N101">
        <v>0</v>
      </c>
      <c r="P101" t="s">
        <v>137</v>
      </c>
    </row>
    <row r="102" spans="1:16" x14ac:dyDescent="0.2">
      <c r="A102">
        <v>70</v>
      </c>
      <c r="B102">
        <v>1</v>
      </c>
      <c r="D102">
        <v>15</v>
      </c>
      <c r="E102" t="s">
        <v>138</v>
      </c>
      <c r="F102" t="s">
        <v>139</v>
      </c>
      <c r="G102">
        <v>0</v>
      </c>
      <c r="H102">
        <v>0</v>
      </c>
      <c r="I102" t="s">
        <v>6</v>
      </c>
      <c r="J102">
        <v>3</v>
      </c>
      <c r="K102">
        <v>0</v>
      </c>
      <c r="L102" t="s">
        <v>6</v>
      </c>
      <c r="M102" t="s">
        <v>6</v>
      </c>
      <c r="N102">
        <v>0</v>
      </c>
      <c r="P102" t="s">
        <v>6</v>
      </c>
    </row>
    <row r="103" spans="1:16" x14ac:dyDescent="0.2">
      <c r="A103">
        <v>70</v>
      </c>
      <c r="B103">
        <v>1</v>
      </c>
      <c r="D103">
        <v>16</v>
      </c>
      <c r="E103" t="s">
        <v>140</v>
      </c>
      <c r="F103" t="s">
        <v>141</v>
      </c>
      <c r="G103">
        <v>1</v>
      </c>
      <c r="H103">
        <v>0</v>
      </c>
      <c r="I103" t="s">
        <v>6</v>
      </c>
      <c r="J103">
        <v>3</v>
      </c>
      <c r="K103">
        <v>0</v>
      </c>
      <c r="L103" t="s">
        <v>6</v>
      </c>
      <c r="M103" t="s">
        <v>6</v>
      </c>
      <c r="N103">
        <v>0</v>
      </c>
      <c r="P103" t="s">
        <v>6</v>
      </c>
    </row>
    <row r="104" spans="1:16" x14ac:dyDescent="0.2">
      <c r="A104">
        <v>70</v>
      </c>
      <c r="B104">
        <v>1</v>
      </c>
      <c r="D104">
        <v>1</v>
      </c>
      <c r="E104" t="s">
        <v>142</v>
      </c>
      <c r="F104" t="s">
        <v>143</v>
      </c>
      <c r="G104">
        <v>0.9</v>
      </c>
      <c r="H104">
        <v>1</v>
      </c>
      <c r="I104" t="s">
        <v>144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145</v>
      </c>
    </row>
    <row r="105" spans="1:16" x14ac:dyDescent="0.2">
      <c r="A105">
        <v>70</v>
      </c>
      <c r="B105">
        <v>1</v>
      </c>
      <c r="D105">
        <v>2</v>
      </c>
      <c r="E105" t="s">
        <v>146</v>
      </c>
      <c r="F105" t="s">
        <v>147</v>
      </c>
      <c r="G105">
        <v>0.85</v>
      </c>
      <c r="H105">
        <v>1</v>
      </c>
      <c r="I105" t="s">
        <v>148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149</v>
      </c>
    </row>
    <row r="106" spans="1:16" x14ac:dyDescent="0.2">
      <c r="A106">
        <v>70</v>
      </c>
      <c r="B106">
        <v>1</v>
      </c>
      <c r="D106">
        <v>3</v>
      </c>
      <c r="E106" t="s">
        <v>150</v>
      </c>
      <c r="F106" t="s">
        <v>151</v>
      </c>
      <c r="G106">
        <v>1.03</v>
      </c>
      <c r="H106">
        <v>0</v>
      </c>
      <c r="I106" t="s">
        <v>6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152</v>
      </c>
    </row>
    <row r="107" spans="1:16" x14ac:dyDescent="0.2">
      <c r="A107">
        <v>70</v>
      </c>
      <c r="B107">
        <v>1</v>
      </c>
      <c r="D107">
        <v>4</v>
      </c>
      <c r="E107" t="s">
        <v>153</v>
      </c>
      <c r="F107" t="s">
        <v>154</v>
      </c>
      <c r="G107">
        <v>1.1499999999999999</v>
      </c>
      <c r="H107">
        <v>0</v>
      </c>
      <c r="I107" t="s">
        <v>6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155</v>
      </c>
    </row>
    <row r="108" spans="1:16" x14ac:dyDescent="0.2">
      <c r="A108">
        <v>70</v>
      </c>
      <c r="B108">
        <v>1</v>
      </c>
      <c r="D108">
        <v>5</v>
      </c>
      <c r="E108" t="s">
        <v>156</v>
      </c>
      <c r="F108" t="s">
        <v>157</v>
      </c>
      <c r="G108">
        <v>7</v>
      </c>
      <c r="H108">
        <v>0</v>
      </c>
      <c r="I108" t="s">
        <v>6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6</v>
      </c>
    </row>
    <row r="109" spans="1:16" x14ac:dyDescent="0.2">
      <c r="A109">
        <v>70</v>
      </c>
      <c r="B109">
        <v>1</v>
      </c>
      <c r="D109">
        <v>6</v>
      </c>
      <c r="E109" t="s">
        <v>158</v>
      </c>
      <c r="F109" t="s">
        <v>6</v>
      </c>
      <c r="G109">
        <v>2</v>
      </c>
      <c r="H109">
        <v>0</v>
      </c>
      <c r="I109" t="s">
        <v>6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6</v>
      </c>
    </row>
    <row r="111" spans="1:16" x14ac:dyDescent="0.2">
      <c r="A111">
        <v>-1</v>
      </c>
    </row>
    <row r="113" spans="1:40" x14ac:dyDescent="0.2">
      <c r="A113" s="3">
        <v>75</v>
      </c>
      <c r="B113" s="3" t="s">
        <v>159</v>
      </c>
      <c r="C113" s="3">
        <v>2026</v>
      </c>
      <c r="D113" s="3">
        <v>2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4</v>
      </c>
      <c r="K113" s="3">
        <v>0</v>
      </c>
      <c r="L113" s="3">
        <v>0</v>
      </c>
      <c r="M113" s="3">
        <v>0</v>
      </c>
      <c r="N113" s="3">
        <v>92794602</v>
      </c>
      <c r="O113" s="3">
        <v>1</v>
      </c>
    </row>
    <row r="114" spans="1:40" x14ac:dyDescent="0.2">
      <c r="A114" s="5">
        <v>3</v>
      </c>
      <c r="B114" s="5" t="s">
        <v>160</v>
      </c>
      <c r="C114" s="5">
        <v>1</v>
      </c>
      <c r="D114" s="5">
        <v>9.92</v>
      </c>
      <c r="E114" s="5">
        <v>15.72</v>
      </c>
      <c r="F114" s="5">
        <v>44.85</v>
      </c>
      <c r="G114" s="5">
        <v>44.85</v>
      </c>
      <c r="H114" s="5">
        <v>1</v>
      </c>
      <c r="I114" s="5">
        <v>1</v>
      </c>
      <c r="J114" s="5">
        <v>2</v>
      </c>
      <c r="K114" s="5">
        <v>1</v>
      </c>
      <c r="L114" s="5">
        <v>15.3</v>
      </c>
      <c r="M114" s="5">
        <v>1</v>
      </c>
      <c r="N114" s="5">
        <v>9.92</v>
      </c>
      <c r="O114" s="5">
        <v>1</v>
      </c>
      <c r="P114" s="5">
        <v>1</v>
      </c>
      <c r="Q114" s="5">
        <v>1</v>
      </c>
      <c r="R114" s="5">
        <v>15.3</v>
      </c>
      <c r="S114" s="5" t="s">
        <v>6</v>
      </c>
      <c r="T114" s="5" t="s">
        <v>6</v>
      </c>
      <c r="U114" s="5" t="s">
        <v>6</v>
      </c>
      <c r="V114" s="5" t="s">
        <v>6</v>
      </c>
      <c r="W114" s="5" t="s">
        <v>6</v>
      </c>
      <c r="X114" s="5" t="s">
        <v>6</v>
      </c>
      <c r="Y114" s="5" t="s">
        <v>6</v>
      </c>
      <c r="Z114" s="5" t="s">
        <v>6</v>
      </c>
      <c r="AA114" s="5" t="s">
        <v>6</v>
      </c>
      <c r="AB114" s="5" t="s">
        <v>6</v>
      </c>
      <c r="AC114" s="5" t="s">
        <v>6</v>
      </c>
      <c r="AD114" s="5" t="s">
        <v>6</v>
      </c>
      <c r="AE114" s="5" t="s">
        <v>6</v>
      </c>
      <c r="AF114" s="5" t="s">
        <v>6</v>
      </c>
      <c r="AG114" s="5" t="s">
        <v>6</v>
      </c>
      <c r="AH114" s="5" t="s">
        <v>6</v>
      </c>
      <c r="AI114" s="5"/>
      <c r="AJ114" s="5"/>
      <c r="AK114" s="5"/>
      <c r="AL114" s="5"/>
      <c r="AM114" s="5"/>
      <c r="AN114" s="5">
        <v>92794603</v>
      </c>
    </row>
    <row r="118" spans="1:40" x14ac:dyDescent="0.2">
      <c r="A118">
        <v>65</v>
      </c>
      <c r="C118">
        <v>1</v>
      </c>
      <c r="D118">
        <v>0</v>
      </c>
      <c r="E11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161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251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92794602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ROUND((Source!F44)/1000,2)</f>
        <v>26.54</v>
      </c>
      <c r="F16" s="7">
        <f>ROUND((Source!F45)/1000,2)</f>
        <v>0</v>
      </c>
      <c r="G16" s="7">
        <f>ROUND((Source!F36)/1000,2)</f>
        <v>0</v>
      </c>
      <c r="H16" s="7">
        <f>ROUND((Source!F46)/1000+(Source!F47)/1000,2)</f>
        <v>0</v>
      </c>
      <c r="I16" s="7">
        <f>E16+F16+G16+H16</f>
        <v>26.54</v>
      </c>
      <c r="J16" s="7">
        <f>ROUND((Source!F42+Source!F41)/1000,2)</f>
        <v>8.8699999999999992</v>
      </c>
      <c r="K16" s="7">
        <v>10.91</v>
      </c>
      <c r="L16" s="7">
        <v>0</v>
      </c>
      <c r="M16" s="7">
        <v>0</v>
      </c>
      <c r="N16" s="7">
        <f>I16+L16+M16</f>
        <v>26.54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10906</v>
      </c>
      <c r="AU16" s="7">
        <v>0</v>
      </c>
      <c r="AV16" s="7">
        <v>0</v>
      </c>
      <c r="AW16" s="7">
        <v>0</v>
      </c>
      <c r="AX16" s="7">
        <v>0</v>
      </c>
      <c r="AY16" s="7">
        <v>3377</v>
      </c>
      <c r="AZ16" s="7">
        <v>1339</v>
      </c>
      <c r="BA16" s="7">
        <v>7529</v>
      </c>
      <c r="BB16" s="7">
        <v>26535</v>
      </c>
      <c r="BC16" s="7">
        <v>0</v>
      </c>
      <c r="BD16" s="7">
        <v>0</v>
      </c>
      <c r="BE16" s="7">
        <v>0</v>
      </c>
      <c r="BF16" s="7">
        <v>18.9696</v>
      </c>
      <c r="BG16" s="7">
        <v>2.2997839999999998</v>
      </c>
      <c r="BH16" s="7">
        <v>0</v>
      </c>
      <c r="BI16" s="7">
        <v>9742</v>
      </c>
      <c r="BJ16" s="7">
        <v>5887</v>
      </c>
      <c r="BK16" s="7">
        <v>26535</v>
      </c>
    </row>
    <row r="18" spans="1:16" x14ac:dyDescent="0.2">
      <c r="A18">
        <v>51</v>
      </c>
      <c r="E18">
        <v>26.54</v>
      </c>
      <c r="F18">
        <v>0</v>
      </c>
      <c r="G18">
        <v>0</v>
      </c>
      <c r="H18">
        <v>0</v>
      </c>
      <c r="I18">
        <v>26.54</v>
      </c>
      <c r="J18">
        <v>8.8699999999999992</v>
      </c>
      <c r="K18">
        <v>10.91</v>
      </c>
      <c r="L18">
        <v>0</v>
      </c>
      <c r="M18">
        <v>0</v>
      </c>
      <c r="N18">
        <v>26.54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10906</v>
      </c>
      <c r="G20" s="4" t="s">
        <v>42</v>
      </c>
      <c r="H20" s="4" t="s">
        <v>43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44</v>
      </c>
      <c r="H21" s="4" t="s">
        <v>45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46</v>
      </c>
      <c r="H22" s="4" t="s">
        <v>47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48</v>
      </c>
      <c r="H23" s="4" t="s">
        <v>49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50</v>
      </c>
      <c r="H24" s="4" t="s">
        <v>51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52</v>
      </c>
      <c r="H25" s="4" t="s">
        <v>53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54</v>
      </c>
      <c r="H26" s="4" t="s">
        <v>55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56</v>
      </c>
      <c r="H27" s="4" t="s">
        <v>57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58</v>
      </c>
      <c r="H28" s="4" t="s">
        <v>59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60</v>
      </c>
      <c r="H29" s="4" t="s">
        <v>61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3377</v>
      </c>
      <c r="G30" s="4" t="s">
        <v>62</v>
      </c>
      <c r="H30" s="4" t="s">
        <v>63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64</v>
      </c>
      <c r="H31" s="4" t="s">
        <v>65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1339</v>
      </c>
      <c r="G32" s="4" t="s">
        <v>66</v>
      </c>
      <c r="H32" s="4" t="s">
        <v>67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7529</v>
      </c>
      <c r="G33" s="4" t="s">
        <v>68</v>
      </c>
      <c r="H33" s="4" t="s">
        <v>69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70</v>
      </c>
      <c r="H34" s="4" t="s">
        <v>71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26535</v>
      </c>
      <c r="G35" s="4" t="s">
        <v>72</v>
      </c>
      <c r="H35" s="4" t="s">
        <v>73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74</v>
      </c>
      <c r="H36" s="4" t="s">
        <v>75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76</v>
      </c>
      <c r="H37" s="4" t="s">
        <v>77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78</v>
      </c>
      <c r="H38" s="4" t="s">
        <v>79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80</v>
      </c>
      <c r="H39" s="4" t="s">
        <v>81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18.9696</v>
      </c>
      <c r="G40" s="4" t="s">
        <v>82</v>
      </c>
      <c r="H40" s="4" t="s">
        <v>83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2.2997839999999998</v>
      </c>
      <c r="G41" s="4" t="s">
        <v>84</v>
      </c>
      <c r="H41" s="4" t="s">
        <v>85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86</v>
      </c>
      <c r="H42" s="4" t="s">
        <v>87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88</v>
      </c>
      <c r="H43" s="4" t="s">
        <v>89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9742</v>
      </c>
      <c r="G44" s="4" t="s">
        <v>90</v>
      </c>
      <c r="H44" s="4" t="s">
        <v>91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5887</v>
      </c>
      <c r="G45" s="4" t="s">
        <v>92</v>
      </c>
      <c r="H45" s="4" t="s">
        <v>93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26535</v>
      </c>
      <c r="G46" s="4" t="s">
        <v>94</v>
      </c>
      <c r="H46" s="4" t="s">
        <v>95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159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92794602</v>
      </c>
      <c r="O51" s="3">
        <v>1</v>
      </c>
    </row>
    <row r="52" spans="1:40" x14ac:dyDescent="0.2">
      <c r="A52" s="5">
        <v>3</v>
      </c>
      <c r="B52" s="5" t="s">
        <v>160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92794603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92794602</v>
      </c>
      <c r="C1">
        <v>92794666</v>
      </c>
      <c r="D1">
        <v>49510731</v>
      </c>
      <c r="E1">
        <v>70</v>
      </c>
      <c r="F1">
        <v>1</v>
      </c>
      <c r="G1">
        <v>1</v>
      </c>
      <c r="H1">
        <v>1</v>
      </c>
      <c r="I1" t="s">
        <v>162</v>
      </c>
      <c r="J1" t="s">
        <v>6</v>
      </c>
      <c r="K1" t="s">
        <v>163</v>
      </c>
      <c r="L1">
        <v>1191</v>
      </c>
      <c r="N1">
        <v>1013</v>
      </c>
      <c r="O1" t="s">
        <v>164</v>
      </c>
      <c r="P1" t="s">
        <v>164</v>
      </c>
      <c r="Q1">
        <v>1</v>
      </c>
      <c r="W1">
        <v>0</v>
      </c>
      <c r="X1">
        <v>1893946532</v>
      </c>
      <c r="Y1">
        <f t="shared" ref="Y1:Y7" si="0">(AT1*ROUND(0.8,7))</f>
        <v>77.240000000000009</v>
      </c>
      <c r="AA1">
        <v>0</v>
      </c>
      <c r="AB1">
        <v>0</v>
      </c>
      <c r="AC1">
        <v>0</v>
      </c>
      <c r="AD1">
        <v>406.79</v>
      </c>
      <c r="AE1">
        <v>0</v>
      </c>
      <c r="AF1">
        <v>0</v>
      </c>
      <c r="AG1">
        <v>0</v>
      </c>
      <c r="AH1">
        <v>9.07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96.55</v>
      </c>
      <c r="AU1" t="s">
        <v>26</v>
      </c>
      <c r="AV1">
        <v>1</v>
      </c>
      <c r="AW1">
        <v>2</v>
      </c>
      <c r="AX1">
        <v>92794679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4713</v>
      </c>
      <c r="CV1">
        <f>ROUND(Y1*Source!I24,7)</f>
        <v>9.2688000000000006</v>
      </c>
      <c r="CW1">
        <v>0</v>
      </c>
      <c r="CX1">
        <f>ROUND(Y1*Source!I24,7)</f>
        <v>9.2688000000000006</v>
      </c>
      <c r="CY1">
        <f>AD1</f>
        <v>406.79</v>
      </c>
      <c r="CZ1">
        <f>AH1</f>
        <v>9.07</v>
      </c>
      <c r="DA1">
        <f>AL1</f>
        <v>44.85</v>
      </c>
      <c r="DB1">
        <f t="shared" ref="DB1:DB7" si="1">ROUND((ROUND(AT1*CZ1,2)*ROUND(0.8,7)),2)</f>
        <v>700.57</v>
      </c>
      <c r="DC1">
        <f t="shared" ref="DC1:DC7" si="2">ROUND((ROUND(AT1*AG1,2)*ROUND(0.8,7)),2)</f>
        <v>0</v>
      </c>
      <c r="DD1" t="s">
        <v>6</v>
      </c>
      <c r="DE1" t="s">
        <v>6</v>
      </c>
      <c r="DF1">
        <f t="shared" ref="DF1:DF7" si="3"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3772</v>
      </c>
      <c r="DJ1">
        <f>DI1</f>
        <v>3772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92794602</v>
      </c>
      <c r="C2">
        <v>92794666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165</v>
      </c>
      <c r="J2" t="s">
        <v>6</v>
      </c>
      <c r="K2" t="s">
        <v>166</v>
      </c>
      <c r="L2">
        <v>1191</v>
      </c>
      <c r="N2">
        <v>1013</v>
      </c>
      <c r="O2" t="s">
        <v>164</v>
      </c>
      <c r="P2" t="s">
        <v>164</v>
      </c>
      <c r="Q2">
        <v>1</v>
      </c>
      <c r="W2">
        <v>0</v>
      </c>
      <c r="X2">
        <v>-1417349443</v>
      </c>
      <c r="Y2">
        <f t="shared" si="0"/>
        <v>12.712000000000002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15.89</v>
      </c>
      <c r="AU2" t="s">
        <v>26</v>
      </c>
      <c r="AV2">
        <v>2</v>
      </c>
      <c r="AW2">
        <v>2</v>
      </c>
      <c r="AX2">
        <v>92794680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1.5254399999999999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ROUND(ROUND(AF2,0)*CX2,0)</f>
        <v>0</v>
      </c>
      <c r="DH2">
        <f t="shared" ref="DH2:DH7" si="4">ROUND(ROUND(AG2*AK2,0)*CX2,0)</f>
        <v>0</v>
      </c>
      <c r="DI2">
        <f t="shared" ref="DI2:DI12" si="5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92794602</v>
      </c>
      <c r="C3">
        <v>92794666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167</v>
      </c>
      <c r="J3" t="s">
        <v>168</v>
      </c>
      <c r="K3" t="s">
        <v>169</v>
      </c>
      <c r="L3">
        <v>1367</v>
      </c>
      <c r="N3">
        <v>1011</v>
      </c>
      <c r="O3" t="s">
        <v>170</v>
      </c>
      <c r="P3" t="s">
        <v>170</v>
      </c>
      <c r="Q3">
        <v>1</v>
      </c>
      <c r="W3">
        <v>0</v>
      </c>
      <c r="X3">
        <v>-430484415</v>
      </c>
      <c r="Y3">
        <f t="shared" si="0"/>
        <v>7.8400000000000007</v>
      </c>
      <c r="AA3">
        <v>0</v>
      </c>
      <c r="AB3">
        <v>1814.09</v>
      </c>
      <c r="AC3">
        <v>605.48</v>
      </c>
      <c r="AD3">
        <v>0</v>
      </c>
      <c r="AE3">
        <v>0</v>
      </c>
      <c r="AF3">
        <v>115.4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9.8000000000000007</v>
      </c>
      <c r="AU3" t="s">
        <v>171</v>
      </c>
      <c r="AV3">
        <v>0</v>
      </c>
      <c r="AW3">
        <v>2</v>
      </c>
      <c r="AX3">
        <v>92794681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0.94079999999999997</v>
      </c>
      <c r="CY3">
        <f>AB3</f>
        <v>1814.09</v>
      </c>
      <c r="CZ3">
        <f>AF3</f>
        <v>115.4</v>
      </c>
      <c r="DA3">
        <f>AJ3</f>
        <v>15.72</v>
      </c>
      <c r="DB3">
        <f t="shared" si="1"/>
        <v>904.74</v>
      </c>
      <c r="DC3">
        <f t="shared" si="2"/>
        <v>105.84</v>
      </c>
      <c r="DD3" t="s">
        <v>6</v>
      </c>
      <c r="DE3" t="s">
        <v>6</v>
      </c>
      <c r="DF3">
        <f t="shared" si="3"/>
        <v>0</v>
      </c>
      <c r="DG3">
        <f>ROUND(ROUND(AF3*AJ3,0)*CX3,0)</f>
        <v>1707</v>
      </c>
      <c r="DH3">
        <f t="shared" si="4"/>
        <v>569</v>
      </c>
      <c r="DI3">
        <f t="shared" si="5"/>
        <v>0</v>
      </c>
      <c r="DJ3">
        <f>DG3</f>
        <v>1707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ROW(Source!A24)</f>
        <v>24</v>
      </c>
      <c r="B4">
        <v>92794602</v>
      </c>
      <c r="C4">
        <v>92794666</v>
      </c>
      <c r="D4">
        <v>49672727</v>
      </c>
      <c r="E4">
        <v>1</v>
      </c>
      <c r="F4">
        <v>1</v>
      </c>
      <c r="G4">
        <v>1</v>
      </c>
      <c r="H4">
        <v>2</v>
      </c>
      <c r="I4" t="s">
        <v>172</v>
      </c>
      <c r="J4" t="s">
        <v>173</v>
      </c>
      <c r="K4" t="s">
        <v>174</v>
      </c>
      <c r="L4">
        <v>1367</v>
      </c>
      <c r="N4">
        <v>1011</v>
      </c>
      <c r="O4" t="s">
        <v>170</v>
      </c>
      <c r="P4" t="s">
        <v>170</v>
      </c>
      <c r="Q4">
        <v>1</v>
      </c>
      <c r="W4">
        <v>0</v>
      </c>
      <c r="X4">
        <v>-896236776</v>
      </c>
      <c r="Y4">
        <f t="shared" si="0"/>
        <v>0.12</v>
      </c>
      <c r="AA4">
        <v>0</v>
      </c>
      <c r="AB4">
        <v>1414.64</v>
      </c>
      <c r="AC4">
        <v>451.19</v>
      </c>
      <c r="AD4">
        <v>0</v>
      </c>
      <c r="AE4">
        <v>0</v>
      </c>
      <c r="AF4">
        <v>89.99</v>
      </c>
      <c r="AG4">
        <v>10.06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0.15</v>
      </c>
      <c r="AU4" t="s">
        <v>171</v>
      </c>
      <c r="AV4">
        <v>0</v>
      </c>
      <c r="AW4">
        <v>2</v>
      </c>
      <c r="AX4">
        <v>92794682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ROUND(Y4*Source!I24*DO4,7)</f>
        <v>0</v>
      </c>
      <c r="CX4">
        <f>ROUND(Y4*Source!I24,7)</f>
        <v>1.44E-2</v>
      </c>
      <c r="CY4">
        <f>AB4</f>
        <v>1414.64</v>
      </c>
      <c r="CZ4">
        <f>AF4</f>
        <v>89.99</v>
      </c>
      <c r="DA4">
        <f>AJ4</f>
        <v>15.72</v>
      </c>
      <c r="DB4">
        <f t="shared" si="1"/>
        <v>10.8</v>
      </c>
      <c r="DC4">
        <f t="shared" si="2"/>
        <v>1.21</v>
      </c>
      <c r="DD4" t="s">
        <v>6</v>
      </c>
      <c r="DE4" t="s">
        <v>6</v>
      </c>
      <c r="DF4">
        <f t="shared" si="3"/>
        <v>0</v>
      </c>
      <c r="DG4">
        <f>ROUND(ROUND(AF4*AJ4,0)*CX4,0)</f>
        <v>20</v>
      </c>
      <c r="DH4">
        <f t="shared" si="4"/>
        <v>6</v>
      </c>
      <c r="DI4">
        <f t="shared" si="5"/>
        <v>0</v>
      </c>
      <c r="DJ4">
        <f>DG4</f>
        <v>20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ROW(Source!A24)</f>
        <v>24</v>
      </c>
      <c r="B5">
        <v>92794602</v>
      </c>
      <c r="C5">
        <v>92794666</v>
      </c>
      <c r="D5">
        <v>49673048</v>
      </c>
      <c r="E5">
        <v>1</v>
      </c>
      <c r="F5">
        <v>1</v>
      </c>
      <c r="G5">
        <v>1</v>
      </c>
      <c r="H5">
        <v>2</v>
      </c>
      <c r="I5" t="s">
        <v>175</v>
      </c>
      <c r="J5" t="s">
        <v>176</v>
      </c>
      <c r="K5" t="s">
        <v>177</v>
      </c>
      <c r="L5">
        <v>1367</v>
      </c>
      <c r="N5">
        <v>1011</v>
      </c>
      <c r="O5" t="s">
        <v>170</v>
      </c>
      <c r="P5" t="s">
        <v>170</v>
      </c>
      <c r="Q5">
        <v>1</v>
      </c>
      <c r="W5">
        <v>0</v>
      </c>
      <c r="X5">
        <v>605808563</v>
      </c>
      <c r="Y5">
        <f t="shared" si="0"/>
        <v>0.17600000000000002</v>
      </c>
      <c r="AA5">
        <v>0</v>
      </c>
      <c r="AB5">
        <v>105.32</v>
      </c>
      <c r="AC5">
        <v>0</v>
      </c>
      <c r="AD5">
        <v>0</v>
      </c>
      <c r="AE5">
        <v>0</v>
      </c>
      <c r="AF5">
        <v>6.7</v>
      </c>
      <c r="AG5">
        <v>0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0.22</v>
      </c>
      <c r="AU5" t="s">
        <v>171</v>
      </c>
      <c r="AV5">
        <v>0</v>
      </c>
      <c r="AW5">
        <v>2</v>
      </c>
      <c r="AX5">
        <v>92794683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ROUND(Y5*Source!I24*DO5,7)</f>
        <v>0</v>
      </c>
      <c r="CX5">
        <f>ROUND(Y5*Source!I24,7)</f>
        <v>2.112E-2</v>
      </c>
      <c r="CY5">
        <f>AB5</f>
        <v>105.32</v>
      </c>
      <c r="CZ5">
        <f>AF5</f>
        <v>6.7</v>
      </c>
      <c r="DA5">
        <f>AJ5</f>
        <v>15.72</v>
      </c>
      <c r="DB5">
        <f t="shared" si="1"/>
        <v>1.18</v>
      </c>
      <c r="DC5">
        <f t="shared" si="2"/>
        <v>0</v>
      </c>
      <c r="DD5" t="s">
        <v>6</v>
      </c>
      <c r="DE5" t="s">
        <v>6</v>
      </c>
      <c r="DF5">
        <f t="shared" si="3"/>
        <v>0</v>
      </c>
      <c r="DG5">
        <f>ROUND(ROUND(AF5*AJ5,0)*CX5,0)</f>
        <v>2</v>
      </c>
      <c r="DH5">
        <f t="shared" si="4"/>
        <v>0</v>
      </c>
      <c r="DI5">
        <f t="shared" si="5"/>
        <v>0</v>
      </c>
      <c r="DJ5">
        <f>DG5</f>
        <v>2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ROW(Source!A24)</f>
        <v>24</v>
      </c>
      <c r="B6">
        <v>92794602</v>
      </c>
      <c r="C6">
        <v>92794666</v>
      </c>
      <c r="D6">
        <v>49673503</v>
      </c>
      <c r="E6">
        <v>1</v>
      </c>
      <c r="F6">
        <v>1</v>
      </c>
      <c r="G6">
        <v>1</v>
      </c>
      <c r="H6">
        <v>2</v>
      </c>
      <c r="I6" t="s">
        <v>178</v>
      </c>
      <c r="J6" t="s">
        <v>179</v>
      </c>
      <c r="K6" t="s">
        <v>180</v>
      </c>
      <c r="L6">
        <v>1367</v>
      </c>
      <c r="N6">
        <v>1011</v>
      </c>
      <c r="O6" t="s">
        <v>170</v>
      </c>
      <c r="P6" t="s">
        <v>170</v>
      </c>
      <c r="Q6">
        <v>1</v>
      </c>
      <c r="W6">
        <v>0</v>
      </c>
      <c r="X6">
        <v>509054691</v>
      </c>
      <c r="Y6">
        <f t="shared" si="0"/>
        <v>4.6479999999999997</v>
      </c>
      <c r="AA6">
        <v>0</v>
      </c>
      <c r="AB6">
        <v>1032.96</v>
      </c>
      <c r="AC6">
        <v>520.26</v>
      </c>
      <c r="AD6">
        <v>0</v>
      </c>
      <c r="AE6">
        <v>0</v>
      </c>
      <c r="AF6">
        <v>65.709999999999994</v>
      </c>
      <c r="AG6">
        <v>11.6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5.81</v>
      </c>
      <c r="AU6" t="s">
        <v>171</v>
      </c>
      <c r="AV6">
        <v>0</v>
      </c>
      <c r="AW6">
        <v>2</v>
      </c>
      <c r="AX6">
        <v>92794684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ROUND(Y6*Source!I24*DO6,7)</f>
        <v>0</v>
      </c>
      <c r="CX6">
        <f>ROUND(Y6*Source!I24,7)</f>
        <v>0.55776000000000003</v>
      </c>
      <c r="CY6">
        <f>AB6</f>
        <v>1032.96</v>
      </c>
      <c r="CZ6">
        <f>AF6</f>
        <v>65.709999999999994</v>
      </c>
      <c r="DA6">
        <f>AJ6</f>
        <v>15.72</v>
      </c>
      <c r="DB6">
        <f t="shared" si="1"/>
        <v>305.42</v>
      </c>
      <c r="DC6">
        <f t="shared" si="2"/>
        <v>53.92</v>
      </c>
      <c r="DD6" t="s">
        <v>6</v>
      </c>
      <c r="DE6" t="s">
        <v>6</v>
      </c>
      <c r="DF6">
        <f t="shared" si="3"/>
        <v>0</v>
      </c>
      <c r="DG6">
        <f>ROUND(ROUND(AF6*AJ6,0)*CX6,0)</f>
        <v>576</v>
      </c>
      <c r="DH6">
        <f t="shared" si="4"/>
        <v>290</v>
      </c>
      <c r="DI6">
        <f t="shared" si="5"/>
        <v>0</v>
      </c>
      <c r="DJ6">
        <f>DG6</f>
        <v>576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ROW(Source!A24)</f>
        <v>24</v>
      </c>
      <c r="B7">
        <v>92794602</v>
      </c>
      <c r="C7">
        <v>92794666</v>
      </c>
      <c r="D7">
        <v>49673592</v>
      </c>
      <c r="E7">
        <v>1</v>
      </c>
      <c r="F7">
        <v>1</v>
      </c>
      <c r="G7">
        <v>1</v>
      </c>
      <c r="H7">
        <v>2</v>
      </c>
      <c r="I7" t="s">
        <v>181</v>
      </c>
      <c r="J7" t="s">
        <v>182</v>
      </c>
      <c r="K7" t="s">
        <v>183</v>
      </c>
      <c r="L7">
        <v>1367</v>
      </c>
      <c r="N7">
        <v>1011</v>
      </c>
      <c r="O7" t="s">
        <v>170</v>
      </c>
      <c r="P7" t="s">
        <v>170</v>
      </c>
      <c r="Q7">
        <v>1</v>
      </c>
      <c r="W7">
        <v>0</v>
      </c>
      <c r="X7">
        <v>-1911188290</v>
      </c>
      <c r="Y7">
        <f t="shared" si="0"/>
        <v>0.10400000000000001</v>
      </c>
      <c r="AA7">
        <v>0</v>
      </c>
      <c r="AB7">
        <v>426.17</v>
      </c>
      <c r="AC7">
        <v>520.26</v>
      </c>
      <c r="AD7">
        <v>0</v>
      </c>
      <c r="AE7">
        <v>0</v>
      </c>
      <c r="AF7">
        <v>27.11</v>
      </c>
      <c r="AG7">
        <v>11.6</v>
      </c>
      <c r="AH7">
        <v>0</v>
      </c>
      <c r="AI7">
        <v>1</v>
      </c>
      <c r="AJ7">
        <v>15.72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0.13</v>
      </c>
      <c r="AU7" t="s">
        <v>171</v>
      </c>
      <c r="AV7">
        <v>0</v>
      </c>
      <c r="AW7">
        <v>2</v>
      </c>
      <c r="AX7">
        <v>92794685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ROUND(Y7*Source!I24*DO7,7)</f>
        <v>0</v>
      </c>
      <c r="CX7">
        <f>ROUND(Y7*Source!I24,7)</f>
        <v>1.248E-2</v>
      </c>
      <c r="CY7">
        <f>AB7</f>
        <v>426.17</v>
      </c>
      <c r="CZ7">
        <f>AF7</f>
        <v>27.11</v>
      </c>
      <c r="DA7">
        <f>AJ7</f>
        <v>15.72</v>
      </c>
      <c r="DB7">
        <f t="shared" si="1"/>
        <v>2.82</v>
      </c>
      <c r="DC7">
        <f t="shared" si="2"/>
        <v>1.21</v>
      </c>
      <c r="DD7" t="s">
        <v>6</v>
      </c>
      <c r="DE7" t="s">
        <v>6</v>
      </c>
      <c r="DF7">
        <f t="shared" si="3"/>
        <v>0</v>
      </c>
      <c r="DG7">
        <f>ROUND(ROUND(AF7*AJ7,0)*CX7,0)</f>
        <v>5</v>
      </c>
      <c r="DH7">
        <f t="shared" si="4"/>
        <v>6</v>
      </c>
      <c r="DI7">
        <f t="shared" si="5"/>
        <v>0</v>
      </c>
      <c r="DJ7">
        <f>DG7</f>
        <v>5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ROW(Source!A24)</f>
        <v>24</v>
      </c>
      <c r="B8">
        <v>92794602</v>
      </c>
      <c r="C8">
        <v>92794666</v>
      </c>
      <c r="D8">
        <v>49526056</v>
      </c>
      <c r="E8">
        <v>1</v>
      </c>
      <c r="F8">
        <v>1</v>
      </c>
      <c r="G8">
        <v>1</v>
      </c>
      <c r="H8">
        <v>3</v>
      </c>
      <c r="I8" t="s">
        <v>184</v>
      </c>
      <c r="J8" t="s">
        <v>185</v>
      </c>
      <c r="K8" t="s">
        <v>186</v>
      </c>
      <c r="L8">
        <v>1348</v>
      </c>
      <c r="N8">
        <v>1009</v>
      </c>
      <c r="O8" t="s">
        <v>187</v>
      </c>
      <c r="P8" t="s">
        <v>187</v>
      </c>
      <c r="Q8">
        <v>1000</v>
      </c>
      <c r="W8">
        <v>0</v>
      </c>
      <c r="X8">
        <v>-2023495432</v>
      </c>
      <c r="Y8">
        <f>(AT8*ROUND(0,7))</f>
        <v>0</v>
      </c>
      <c r="AA8">
        <v>39066.94</v>
      </c>
      <c r="AB8">
        <v>0</v>
      </c>
      <c r="AC8">
        <v>0</v>
      </c>
      <c r="AD8">
        <v>0</v>
      </c>
      <c r="AE8">
        <v>3938.2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1.9E-2</v>
      </c>
      <c r="AU8" t="s">
        <v>188</v>
      </c>
      <c r="AV8">
        <v>0</v>
      </c>
      <c r="AW8">
        <v>2</v>
      </c>
      <c r="AX8">
        <v>92794686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ROUND(Y8*Source!I24,7)</f>
        <v>0</v>
      </c>
      <c r="CY8">
        <f>AA8</f>
        <v>39066.94</v>
      </c>
      <c r="CZ8">
        <f>AE8</f>
        <v>3938.2</v>
      </c>
      <c r="DA8">
        <f>AI8</f>
        <v>9.92</v>
      </c>
      <c r="DB8">
        <f>ROUND((ROUND(AT8*CZ8,2)*ROUND(0,7)),2)</f>
        <v>0</v>
      </c>
      <c r="DC8">
        <f>ROUND((ROUND(AT8*AG8,2)*ROUND(0,7)),2)</f>
        <v>0</v>
      </c>
      <c r="DD8" t="s">
        <v>6</v>
      </c>
      <c r="DE8" t="s">
        <v>6</v>
      </c>
      <c r="DF8">
        <f>ROUND(ROUND(AE8*AI8,0)*CX8,0)</f>
        <v>0</v>
      </c>
      <c r="DG8">
        <f t="shared" ref="DG8:DG14" si="6">ROUND(ROUND(AF8,0)*CX8,0)</f>
        <v>0</v>
      </c>
      <c r="DH8">
        <f t="shared" ref="DH8:DH13" si="7">ROUND(ROUND(AG8,0)*CX8,0)</f>
        <v>0</v>
      </c>
      <c r="DI8">
        <f t="shared" si="5"/>
        <v>0</v>
      </c>
      <c r="DJ8">
        <f>DF8</f>
        <v>0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ROW(Source!A24)</f>
        <v>24</v>
      </c>
      <c r="B9">
        <v>92794602</v>
      </c>
      <c r="C9">
        <v>92794666</v>
      </c>
      <c r="D9">
        <v>49527507</v>
      </c>
      <c r="E9">
        <v>1</v>
      </c>
      <c r="F9">
        <v>1</v>
      </c>
      <c r="G9">
        <v>1</v>
      </c>
      <c r="H9">
        <v>3</v>
      </c>
      <c r="I9" t="s">
        <v>189</v>
      </c>
      <c r="J9" t="s">
        <v>190</v>
      </c>
      <c r="K9" t="s">
        <v>191</v>
      </c>
      <c r="L9">
        <v>1339</v>
      </c>
      <c r="N9">
        <v>1007</v>
      </c>
      <c r="O9" t="s">
        <v>192</v>
      </c>
      <c r="P9" t="s">
        <v>192</v>
      </c>
      <c r="Q9">
        <v>1</v>
      </c>
      <c r="W9">
        <v>0</v>
      </c>
      <c r="X9">
        <v>458429195</v>
      </c>
      <c r="Y9">
        <f>(AT9*ROUND(0,7))</f>
        <v>0</v>
      </c>
      <c r="AA9">
        <v>595.1</v>
      </c>
      <c r="AB9">
        <v>0</v>
      </c>
      <c r="AC9">
        <v>0</v>
      </c>
      <c r="AD9">
        <v>0</v>
      </c>
      <c r="AE9">
        <v>59.99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1.45</v>
      </c>
      <c r="AU9" t="s">
        <v>188</v>
      </c>
      <c r="AV9">
        <v>0</v>
      </c>
      <c r="AW9">
        <v>2</v>
      </c>
      <c r="AX9">
        <v>92794687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ROUND(Y9*Source!I24,7)</f>
        <v>0</v>
      </c>
      <c r="CY9">
        <f>AA9</f>
        <v>595.1</v>
      </c>
      <c r="CZ9">
        <f>AE9</f>
        <v>59.99</v>
      </c>
      <c r="DA9">
        <f>AI9</f>
        <v>9.92</v>
      </c>
      <c r="DB9">
        <f>ROUND((ROUND(AT9*CZ9,2)*ROUND(0,7)),2)</f>
        <v>0</v>
      </c>
      <c r="DC9">
        <f>ROUND((ROUND(AT9*AG9,2)*ROUND(0,7)),2)</f>
        <v>0</v>
      </c>
      <c r="DD9" t="s">
        <v>6</v>
      </c>
      <c r="DE9" t="s">
        <v>6</v>
      </c>
      <c r="DF9">
        <f>ROUND(ROUND(AE9*AI9,0)*CX9,0)</f>
        <v>0</v>
      </c>
      <c r="DG9">
        <f t="shared" si="6"/>
        <v>0</v>
      </c>
      <c r="DH9">
        <f t="shared" si="7"/>
        <v>0</v>
      </c>
      <c r="DI9">
        <f t="shared" si="5"/>
        <v>0</v>
      </c>
      <c r="DJ9">
        <f>DF9</f>
        <v>0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ROW(Source!A24)</f>
        <v>24</v>
      </c>
      <c r="B10">
        <v>92794602</v>
      </c>
      <c r="C10">
        <v>92794666</v>
      </c>
      <c r="D10">
        <v>49527747</v>
      </c>
      <c r="E10">
        <v>1</v>
      </c>
      <c r="F10">
        <v>1</v>
      </c>
      <c r="G10">
        <v>1</v>
      </c>
      <c r="H10">
        <v>3</v>
      </c>
      <c r="I10" t="s">
        <v>193</v>
      </c>
      <c r="J10" t="s">
        <v>194</v>
      </c>
      <c r="K10" t="s">
        <v>195</v>
      </c>
      <c r="L10">
        <v>1348</v>
      </c>
      <c r="N10">
        <v>1009</v>
      </c>
      <c r="O10" t="s">
        <v>187</v>
      </c>
      <c r="P10" t="s">
        <v>187</v>
      </c>
      <c r="Q10">
        <v>1000</v>
      </c>
      <c r="W10">
        <v>0</v>
      </c>
      <c r="X10">
        <v>-1212497377</v>
      </c>
      <c r="Y10">
        <f>(AT10*ROUND(0,7))</f>
        <v>0</v>
      </c>
      <c r="AA10">
        <v>4087.04</v>
      </c>
      <c r="AB10">
        <v>0</v>
      </c>
      <c r="AC10">
        <v>0</v>
      </c>
      <c r="AD10">
        <v>0</v>
      </c>
      <c r="AE10">
        <v>412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7.0000000000000001E-3</v>
      </c>
      <c r="AU10" t="s">
        <v>188</v>
      </c>
      <c r="AV10">
        <v>0</v>
      </c>
      <c r="AW10">
        <v>2</v>
      </c>
      <c r="AX10">
        <v>92794688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ROUND(Y10*Source!I24,7)</f>
        <v>0</v>
      </c>
      <c r="CY10">
        <f>AA10</f>
        <v>4087.04</v>
      </c>
      <c r="CZ10">
        <f>AE10</f>
        <v>412</v>
      </c>
      <c r="DA10">
        <f>AI10</f>
        <v>9.92</v>
      </c>
      <c r="DB10">
        <f>ROUND((ROUND(AT10*CZ10,2)*ROUND(0,7)),2)</f>
        <v>0</v>
      </c>
      <c r="DC10">
        <f>ROUND((ROUND(AT10*AG10,2)*ROUND(0,7)),2)</f>
        <v>0</v>
      </c>
      <c r="DD10" t="s">
        <v>6</v>
      </c>
      <c r="DE10" t="s">
        <v>6</v>
      </c>
      <c r="DF10">
        <f>ROUND(ROUND(AE10*AI10,0)*CX10,0)</f>
        <v>0</v>
      </c>
      <c r="DG10">
        <f t="shared" si="6"/>
        <v>0</v>
      </c>
      <c r="DH10">
        <f t="shared" si="7"/>
        <v>0</v>
      </c>
      <c r="DI10">
        <f t="shared" si="5"/>
        <v>0</v>
      </c>
      <c r="DJ10">
        <f>DF10</f>
        <v>0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ROW(Source!A24)</f>
        <v>24</v>
      </c>
      <c r="B11">
        <v>92794602</v>
      </c>
      <c r="C11">
        <v>92794666</v>
      </c>
      <c r="D11">
        <v>49528500</v>
      </c>
      <c r="E11">
        <v>1</v>
      </c>
      <c r="F11">
        <v>1</v>
      </c>
      <c r="G11">
        <v>1</v>
      </c>
      <c r="H11">
        <v>3</v>
      </c>
      <c r="I11" t="s">
        <v>196</v>
      </c>
      <c r="J11" t="s">
        <v>197</v>
      </c>
      <c r="K11" t="s">
        <v>198</v>
      </c>
      <c r="L11">
        <v>1339</v>
      </c>
      <c r="N11">
        <v>1007</v>
      </c>
      <c r="O11" t="s">
        <v>192</v>
      </c>
      <c r="P11" t="s">
        <v>192</v>
      </c>
      <c r="Q11">
        <v>1</v>
      </c>
      <c r="W11">
        <v>0</v>
      </c>
      <c r="X11">
        <v>-969632993</v>
      </c>
      <c r="Y11">
        <f>(AT11*ROUND(0,7))</f>
        <v>0</v>
      </c>
      <c r="AA11">
        <v>3918.4</v>
      </c>
      <c r="AB11">
        <v>0</v>
      </c>
      <c r="AC11">
        <v>0</v>
      </c>
      <c r="AD11">
        <v>0</v>
      </c>
      <c r="AE11">
        <v>395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0.12</v>
      </c>
      <c r="AU11" t="s">
        <v>188</v>
      </c>
      <c r="AV11">
        <v>0</v>
      </c>
      <c r="AW11">
        <v>2</v>
      </c>
      <c r="AX11">
        <v>92794690</v>
      </c>
      <c r="AY11">
        <v>1</v>
      </c>
      <c r="AZ11">
        <v>0</v>
      </c>
      <c r="BA11">
        <v>12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ROUND(Y11*Source!I24,7)</f>
        <v>0</v>
      </c>
      <c r="CY11">
        <f>AA11</f>
        <v>3918.4</v>
      </c>
      <c r="CZ11">
        <f>AE11</f>
        <v>395</v>
      </c>
      <c r="DA11">
        <f>AI11</f>
        <v>9.92</v>
      </c>
      <c r="DB11">
        <f>ROUND((ROUND(AT11*CZ11,2)*ROUND(0,7)),2)</f>
        <v>0</v>
      </c>
      <c r="DC11">
        <f>ROUND((ROUND(AT11*AG11,2)*ROUND(0,7)),2)</f>
        <v>0</v>
      </c>
      <c r="DD11" t="s">
        <v>6</v>
      </c>
      <c r="DE11" t="s">
        <v>6</v>
      </c>
      <c r="DF11">
        <f>ROUND(ROUND(AE11*AI11,0)*CX11,0)</f>
        <v>0</v>
      </c>
      <c r="DG11">
        <f t="shared" si="6"/>
        <v>0</v>
      </c>
      <c r="DH11">
        <f t="shared" si="7"/>
        <v>0</v>
      </c>
      <c r="DI11">
        <f t="shared" si="5"/>
        <v>0</v>
      </c>
      <c r="DJ11">
        <f>DF11</f>
        <v>0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ROW(Source!A24)</f>
        <v>24</v>
      </c>
      <c r="B12">
        <v>92794602</v>
      </c>
      <c r="C12">
        <v>92794666</v>
      </c>
      <c r="D12">
        <v>49528525</v>
      </c>
      <c r="E12">
        <v>1</v>
      </c>
      <c r="F12">
        <v>1</v>
      </c>
      <c r="G12">
        <v>1</v>
      </c>
      <c r="H12">
        <v>3</v>
      </c>
      <c r="I12" t="s">
        <v>199</v>
      </c>
      <c r="J12" t="s">
        <v>200</v>
      </c>
      <c r="K12" t="s">
        <v>201</v>
      </c>
      <c r="L12">
        <v>1339</v>
      </c>
      <c r="N12">
        <v>1007</v>
      </c>
      <c r="O12" t="s">
        <v>192</v>
      </c>
      <c r="P12" t="s">
        <v>192</v>
      </c>
      <c r="Q12">
        <v>1</v>
      </c>
      <c r="W12">
        <v>0</v>
      </c>
      <c r="X12">
        <v>810710044</v>
      </c>
      <c r="Y12">
        <f>(AT12*ROUND(0,7))</f>
        <v>0</v>
      </c>
      <c r="AA12">
        <v>4820.13</v>
      </c>
      <c r="AB12">
        <v>0</v>
      </c>
      <c r="AC12">
        <v>0</v>
      </c>
      <c r="AD12">
        <v>0</v>
      </c>
      <c r="AE12">
        <v>485.9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0.82</v>
      </c>
      <c r="AU12" t="s">
        <v>188</v>
      </c>
      <c r="AV12">
        <v>0</v>
      </c>
      <c r="AW12">
        <v>2</v>
      </c>
      <c r="AX12">
        <v>92794691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ROUND(Y12*Source!I24,7)</f>
        <v>0</v>
      </c>
      <c r="CY12">
        <f>AA12</f>
        <v>4820.13</v>
      </c>
      <c r="CZ12">
        <f>AE12</f>
        <v>485.9</v>
      </c>
      <c r="DA12">
        <f>AI12</f>
        <v>9.92</v>
      </c>
      <c r="DB12">
        <f>ROUND((ROUND(AT12*CZ12,2)*ROUND(0,7)),2)</f>
        <v>0</v>
      </c>
      <c r="DC12">
        <f>ROUND((ROUND(AT12*AG12,2)*ROUND(0,7)),2)</f>
        <v>0</v>
      </c>
      <c r="DD12" t="s">
        <v>6</v>
      </c>
      <c r="DE12" t="s">
        <v>6</v>
      </c>
      <c r="DF12">
        <f>ROUND(ROUND(AE12*AI12,0)*CX12,0)</f>
        <v>0</v>
      </c>
      <c r="DG12">
        <f t="shared" si="6"/>
        <v>0</v>
      </c>
      <c r="DH12">
        <f t="shared" si="7"/>
        <v>0</v>
      </c>
      <c r="DI12">
        <f t="shared" si="5"/>
        <v>0</v>
      </c>
      <c r="DJ12">
        <f>DF12</f>
        <v>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ROW(Source!A25)</f>
        <v>25</v>
      </c>
      <c r="B13">
        <v>92794602</v>
      </c>
      <c r="C13">
        <v>92794696</v>
      </c>
      <c r="D13">
        <v>49510717</v>
      </c>
      <c r="E13">
        <v>70</v>
      </c>
      <c r="F13">
        <v>1</v>
      </c>
      <c r="G13">
        <v>1</v>
      </c>
      <c r="H13">
        <v>1</v>
      </c>
      <c r="I13" t="s">
        <v>202</v>
      </c>
      <c r="J13" t="s">
        <v>6</v>
      </c>
      <c r="K13" t="s">
        <v>203</v>
      </c>
      <c r="L13">
        <v>1191</v>
      </c>
      <c r="N13">
        <v>1013</v>
      </c>
      <c r="O13" t="s">
        <v>164</v>
      </c>
      <c r="P13" t="s">
        <v>164</v>
      </c>
      <c r="Q13">
        <v>1</v>
      </c>
      <c r="W13">
        <v>0</v>
      </c>
      <c r="X13">
        <v>-983457869</v>
      </c>
      <c r="Y13">
        <f t="shared" ref="Y13:Y19" si="8">(AT13*ROUND(0.8,7))</f>
        <v>225.60000000000002</v>
      </c>
      <c r="AA13">
        <v>0</v>
      </c>
      <c r="AB13">
        <v>0</v>
      </c>
      <c r="AC13">
        <v>0</v>
      </c>
      <c r="AD13">
        <v>387.5</v>
      </c>
      <c r="AE13">
        <v>0</v>
      </c>
      <c r="AF13">
        <v>0</v>
      </c>
      <c r="AG13">
        <v>0</v>
      </c>
      <c r="AH13">
        <v>8.64</v>
      </c>
      <c r="AI13">
        <v>1</v>
      </c>
      <c r="AJ13">
        <v>1</v>
      </c>
      <c r="AK13">
        <v>1</v>
      </c>
      <c r="AL13">
        <v>44.85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282</v>
      </c>
      <c r="AU13" t="s">
        <v>26</v>
      </c>
      <c r="AV13">
        <v>1</v>
      </c>
      <c r="AW13">
        <v>2</v>
      </c>
      <c r="AX13">
        <v>92794711</v>
      </c>
      <c r="AY13">
        <v>1</v>
      </c>
      <c r="AZ13">
        <v>0</v>
      </c>
      <c r="BA13">
        <v>18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ROUND(AT13*Source!I25*AH13*AL13,0)</f>
        <v>4699</v>
      </c>
      <c r="CV13">
        <f>ROUND(Y13*Source!I25,7)</f>
        <v>9.7007999999999992</v>
      </c>
      <c r="CW13">
        <v>0</v>
      </c>
      <c r="CX13">
        <f>ROUND(Y13*Source!I25,7)</f>
        <v>9.7007999999999992</v>
      </c>
      <c r="CY13">
        <f>AD13</f>
        <v>387.5</v>
      </c>
      <c r="CZ13">
        <f>AH13</f>
        <v>8.64</v>
      </c>
      <c r="DA13">
        <f>AL13</f>
        <v>44.85</v>
      </c>
      <c r="DB13">
        <f t="shared" ref="DB13:DB19" si="9">ROUND((ROUND(AT13*CZ13,2)*ROUND(0.8,7)),2)</f>
        <v>1949.18</v>
      </c>
      <c r="DC13">
        <f t="shared" ref="DC13:DC19" si="10">ROUND((ROUND(AT13*AG13,2)*ROUND(0.8,7)),2)</f>
        <v>0</v>
      </c>
      <c r="DD13" t="s">
        <v>6</v>
      </c>
      <c r="DE13" t="s">
        <v>6</v>
      </c>
      <c r="DF13">
        <f t="shared" ref="DF13:DF19" si="11">ROUND(ROUND(AE13,0)*CX13,0)</f>
        <v>0</v>
      </c>
      <c r="DG13">
        <f t="shared" si="6"/>
        <v>0</v>
      </c>
      <c r="DH13">
        <f t="shared" si="7"/>
        <v>0</v>
      </c>
      <c r="DI13">
        <f>ROUND(ROUND(AH13*AL13,0)*CX13,0)</f>
        <v>3764</v>
      </c>
      <c r="DJ13">
        <f>DI13</f>
        <v>3764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ROW(Source!A25)</f>
        <v>25</v>
      </c>
      <c r="B14">
        <v>92794602</v>
      </c>
      <c r="C14">
        <v>92794696</v>
      </c>
      <c r="D14">
        <v>49510905</v>
      </c>
      <c r="E14">
        <v>70</v>
      </c>
      <c r="F14">
        <v>1</v>
      </c>
      <c r="G14">
        <v>1</v>
      </c>
      <c r="H14">
        <v>1</v>
      </c>
      <c r="I14" t="s">
        <v>165</v>
      </c>
      <c r="J14" t="s">
        <v>6</v>
      </c>
      <c r="K14" t="s">
        <v>166</v>
      </c>
      <c r="L14">
        <v>1191</v>
      </c>
      <c r="N14">
        <v>1013</v>
      </c>
      <c r="O14" t="s">
        <v>164</v>
      </c>
      <c r="P14" t="s">
        <v>164</v>
      </c>
      <c r="Q14">
        <v>1</v>
      </c>
      <c r="W14">
        <v>0</v>
      </c>
      <c r="X14">
        <v>-1417349443</v>
      </c>
      <c r="Y14">
        <f t="shared" si="8"/>
        <v>18.008000000000003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22.51</v>
      </c>
      <c r="AU14" t="s">
        <v>26</v>
      </c>
      <c r="AV14">
        <v>2</v>
      </c>
      <c r="AW14">
        <v>2</v>
      </c>
      <c r="AX14">
        <v>92794712</v>
      </c>
      <c r="AY14">
        <v>1</v>
      </c>
      <c r="AZ14">
        <v>0</v>
      </c>
      <c r="BA14">
        <v>19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ROUND(Y14*Source!I25,7)</f>
        <v>0.77434400000000003</v>
      </c>
      <c r="CY14">
        <f>AD14</f>
        <v>0</v>
      </c>
      <c r="CZ14">
        <f>AH14</f>
        <v>0</v>
      </c>
      <c r="DA14">
        <f>AL14</f>
        <v>1</v>
      </c>
      <c r="DB14">
        <f t="shared" si="9"/>
        <v>0</v>
      </c>
      <c r="DC14">
        <f t="shared" si="10"/>
        <v>0</v>
      </c>
      <c r="DD14" t="s">
        <v>6</v>
      </c>
      <c r="DE14" t="s">
        <v>6</v>
      </c>
      <c r="DF14">
        <f t="shared" si="11"/>
        <v>0</v>
      </c>
      <c r="DG14">
        <f t="shared" si="6"/>
        <v>0</v>
      </c>
      <c r="DH14">
        <f t="shared" ref="DH14:DH19" si="12">ROUND(ROUND(AG14*AK14,0)*CX14,0)</f>
        <v>0</v>
      </c>
      <c r="DI14">
        <f t="shared" ref="DI14:DI26" si="13">ROUND(ROUND(AH14,0)*CX14,0)</f>
        <v>0</v>
      </c>
      <c r="DJ14">
        <f>DI14</f>
        <v>0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ROW(Source!A25)</f>
        <v>25</v>
      </c>
      <c r="B15">
        <v>92794602</v>
      </c>
      <c r="C15">
        <v>92794696</v>
      </c>
      <c r="D15">
        <v>49672515</v>
      </c>
      <c r="E15">
        <v>1</v>
      </c>
      <c r="F15">
        <v>1</v>
      </c>
      <c r="G15">
        <v>1</v>
      </c>
      <c r="H15">
        <v>2</v>
      </c>
      <c r="I15" t="s">
        <v>204</v>
      </c>
      <c r="J15" t="s">
        <v>205</v>
      </c>
      <c r="K15" t="s">
        <v>206</v>
      </c>
      <c r="L15">
        <v>1367</v>
      </c>
      <c r="N15">
        <v>1011</v>
      </c>
      <c r="O15" t="s">
        <v>170</v>
      </c>
      <c r="P15" t="s">
        <v>170</v>
      </c>
      <c r="Q15">
        <v>1</v>
      </c>
      <c r="W15">
        <v>0</v>
      </c>
      <c r="X15">
        <v>-130837057</v>
      </c>
      <c r="Y15">
        <f t="shared" si="8"/>
        <v>17.040000000000003</v>
      </c>
      <c r="AA15">
        <v>0</v>
      </c>
      <c r="AB15">
        <v>1358.21</v>
      </c>
      <c r="AC15">
        <v>605.48</v>
      </c>
      <c r="AD15">
        <v>0</v>
      </c>
      <c r="AE15">
        <v>0</v>
      </c>
      <c r="AF15">
        <v>86.4</v>
      </c>
      <c r="AG15">
        <v>13.5</v>
      </c>
      <c r="AH15">
        <v>0</v>
      </c>
      <c r="AI15">
        <v>1</v>
      </c>
      <c r="AJ15">
        <v>15.72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21.3</v>
      </c>
      <c r="AU15" t="s">
        <v>171</v>
      </c>
      <c r="AV15">
        <v>0</v>
      </c>
      <c r="AW15">
        <v>2</v>
      </c>
      <c r="AX15">
        <v>92794713</v>
      </c>
      <c r="AY15">
        <v>1</v>
      </c>
      <c r="AZ15">
        <v>0</v>
      </c>
      <c r="BA15">
        <v>20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ROUND(Y15*Source!I25*DO15,7)</f>
        <v>0</v>
      </c>
      <c r="CX15">
        <f>ROUND(Y15*Source!I25,7)</f>
        <v>0.73272000000000004</v>
      </c>
      <c r="CY15">
        <f>AB15</f>
        <v>1358.21</v>
      </c>
      <c r="CZ15">
        <f>AF15</f>
        <v>86.4</v>
      </c>
      <c r="DA15">
        <f>AJ15</f>
        <v>15.72</v>
      </c>
      <c r="DB15">
        <f t="shared" si="9"/>
        <v>1472.26</v>
      </c>
      <c r="DC15">
        <f t="shared" si="10"/>
        <v>230.04</v>
      </c>
      <c r="DD15" t="s">
        <v>6</v>
      </c>
      <c r="DE15" t="s">
        <v>6</v>
      </c>
      <c r="DF15">
        <f t="shared" si="11"/>
        <v>0</v>
      </c>
      <c r="DG15">
        <f>ROUND(ROUND(AF15*AJ15,0)*CX15,0)</f>
        <v>995</v>
      </c>
      <c r="DH15">
        <f t="shared" si="12"/>
        <v>443</v>
      </c>
      <c r="DI15">
        <f t="shared" si="13"/>
        <v>0</v>
      </c>
      <c r="DJ15">
        <f>DG15</f>
        <v>995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ROW(Source!A25)</f>
        <v>25</v>
      </c>
      <c r="B16">
        <v>92794602</v>
      </c>
      <c r="C16">
        <v>92794696</v>
      </c>
      <c r="D16">
        <v>49672573</v>
      </c>
      <c r="E16">
        <v>1</v>
      </c>
      <c r="F16">
        <v>1</v>
      </c>
      <c r="G16">
        <v>1</v>
      </c>
      <c r="H16">
        <v>2</v>
      </c>
      <c r="I16" t="s">
        <v>167</v>
      </c>
      <c r="J16" t="s">
        <v>168</v>
      </c>
      <c r="K16" t="s">
        <v>169</v>
      </c>
      <c r="L16">
        <v>1367</v>
      </c>
      <c r="N16">
        <v>1011</v>
      </c>
      <c r="O16" t="s">
        <v>170</v>
      </c>
      <c r="P16" t="s">
        <v>170</v>
      </c>
      <c r="Q16">
        <v>1</v>
      </c>
      <c r="W16">
        <v>0</v>
      </c>
      <c r="X16">
        <v>-430484415</v>
      </c>
      <c r="Y16">
        <f t="shared" si="8"/>
        <v>0.28799999999999998</v>
      </c>
      <c r="AA16">
        <v>0</v>
      </c>
      <c r="AB16">
        <v>1814.09</v>
      </c>
      <c r="AC16">
        <v>605.48</v>
      </c>
      <c r="AD16">
        <v>0</v>
      </c>
      <c r="AE16">
        <v>0</v>
      </c>
      <c r="AF16">
        <v>115.4</v>
      </c>
      <c r="AG16">
        <v>13.5</v>
      </c>
      <c r="AH16">
        <v>0</v>
      </c>
      <c r="AI16">
        <v>1</v>
      </c>
      <c r="AJ16">
        <v>15.72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0.36</v>
      </c>
      <c r="AU16" t="s">
        <v>171</v>
      </c>
      <c r="AV16">
        <v>0</v>
      </c>
      <c r="AW16">
        <v>2</v>
      </c>
      <c r="AX16">
        <v>92794714</v>
      </c>
      <c r="AY16">
        <v>1</v>
      </c>
      <c r="AZ16">
        <v>0</v>
      </c>
      <c r="BA16">
        <v>21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ROUND(Y16*Source!I25*DO16,7)</f>
        <v>0</v>
      </c>
      <c r="CX16">
        <f>ROUND(Y16*Source!I25,7)</f>
        <v>1.2383999999999999E-2</v>
      </c>
      <c r="CY16">
        <f>AB16</f>
        <v>1814.09</v>
      </c>
      <c r="CZ16">
        <f>AF16</f>
        <v>115.4</v>
      </c>
      <c r="DA16">
        <f>AJ16</f>
        <v>15.72</v>
      </c>
      <c r="DB16">
        <f t="shared" si="9"/>
        <v>33.229999999999997</v>
      </c>
      <c r="DC16">
        <f t="shared" si="10"/>
        <v>3.89</v>
      </c>
      <c r="DD16" t="s">
        <v>6</v>
      </c>
      <c r="DE16" t="s">
        <v>6</v>
      </c>
      <c r="DF16">
        <f t="shared" si="11"/>
        <v>0</v>
      </c>
      <c r="DG16">
        <f>ROUND(ROUND(AF16*AJ16,0)*CX16,0)</f>
        <v>22</v>
      </c>
      <c r="DH16">
        <f t="shared" si="12"/>
        <v>7</v>
      </c>
      <c r="DI16">
        <f t="shared" si="13"/>
        <v>0</v>
      </c>
      <c r="DJ16">
        <f>DG16</f>
        <v>22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ROW(Source!A25)</f>
        <v>25</v>
      </c>
      <c r="B17">
        <v>92794602</v>
      </c>
      <c r="C17">
        <v>92794696</v>
      </c>
      <c r="D17">
        <v>49672727</v>
      </c>
      <c r="E17">
        <v>1</v>
      </c>
      <c r="F17">
        <v>1</v>
      </c>
      <c r="G17">
        <v>1</v>
      </c>
      <c r="H17">
        <v>2</v>
      </c>
      <c r="I17" t="s">
        <v>172</v>
      </c>
      <c r="J17" t="s">
        <v>173</v>
      </c>
      <c r="K17" t="s">
        <v>174</v>
      </c>
      <c r="L17">
        <v>1367</v>
      </c>
      <c r="N17">
        <v>1011</v>
      </c>
      <c r="O17" t="s">
        <v>170</v>
      </c>
      <c r="P17" t="s">
        <v>170</v>
      </c>
      <c r="Q17">
        <v>1</v>
      </c>
      <c r="W17">
        <v>0</v>
      </c>
      <c r="X17">
        <v>-896236776</v>
      </c>
      <c r="Y17">
        <f t="shared" si="8"/>
        <v>0.2</v>
      </c>
      <c r="AA17">
        <v>0</v>
      </c>
      <c r="AB17">
        <v>1414.64</v>
      </c>
      <c r="AC17">
        <v>451.19</v>
      </c>
      <c r="AD17">
        <v>0</v>
      </c>
      <c r="AE17">
        <v>0</v>
      </c>
      <c r="AF17">
        <v>89.99</v>
      </c>
      <c r="AG17">
        <v>10.06</v>
      </c>
      <c r="AH17">
        <v>0</v>
      </c>
      <c r="AI17">
        <v>1</v>
      </c>
      <c r="AJ17">
        <v>15.72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0.25</v>
      </c>
      <c r="AU17" t="s">
        <v>171</v>
      </c>
      <c r="AV17">
        <v>0</v>
      </c>
      <c r="AW17">
        <v>2</v>
      </c>
      <c r="AX17">
        <v>92794715</v>
      </c>
      <c r="AY17">
        <v>1</v>
      </c>
      <c r="AZ17">
        <v>0</v>
      </c>
      <c r="BA17">
        <v>22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ROUND(Y17*Source!I25*DO17,7)</f>
        <v>0</v>
      </c>
      <c r="CX17">
        <f>ROUND(Y17*Source!I25,7)</f>
        <v>8.6E-3</v>
      </c>
      <c r="CY17">
        <f>AB17</f>
        <v>1414.64</v>
      </c>
      <c r="CZ17">
        <f>AF17</f>
        <v>89.99</v>
      </c>
      <c r="DA17">
        <f>AJ17</f>
        <v>15.72</v>
      </c>
      <c r="DB17">
        <f t="shared" si="9"/>
        <v>18</v>
      </c>
      <c r="DC17">
        <f t="shared" si="10"/>
        <v>2.02</v>
      </c>
      <c r="DD17" t="s">
        <v>6</v>
      </c>
      <c r="DE17" t="s">
        <v>6</v>
      </c>
      <c r="DF17">
        <f t="shared" si="11"/>
        <v>0</v>
      </c>
      <c r="DG17">
        <f>ROUND(ROUND(AF17*AJ17,0)*CX17,0)</f>
        <v>12</v>
      </c>
      <c r="DH17">
        <f t="shared" si="12"/>
        <v>4</v>
      </c>
      <c r="DI17">
        <f t="shared" si="13"/>
        <v>0</v>
      </c>
      <c r="DJ17">
        <f>DG17</f>
        <v>12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ROW(Source!A25)</f>
        <v>25</v>
      </c>
      <c r="B18">
        <v>92794602</v>
      </c>
      <c r="C18">
        <v>92794696</v>
      </c>
      <c r="D18">
        <v>49672850</v>
      </c>
      <c r="E18">
        <v>1</v>
      </c>
      <c r="F18">
        <v>1</v>
      </c>
      <c r="G18">
        <v>1</v>
      </c>
      <c r="H18">
        <v>2</v>
      </c>
      <c r="I18" t="s">
        <v>207</v>
      </c>
      <c r="J18" t="s">
        <v>208</v>
      </c>
      <c r="K18" t="s">
        <v>209</v>
      </c>
      <c r="L18">
        <v>1367</v>
      </c>
      <c r="N18">
        <v>1011</v>
      </c>
      <c r="O18" t="s">
        <v>170</v>
      </c>
      <c r="P18" t="s">
        <v>170</v>
      </c>
      <c r="Q18">
        <v>1</v>
      </c>
      <c r="W18">
        <v>0</v>
      </c>
      <c r="X18">
        <v>1108114389</v>
      </c>
      <c r="Y18">
        <f t="shared" si="8"/>
        <v>11.280000000000001</v>
      </c>
      <c r="AA18">
        <v>0</v>
      </c>
      <c r="AB18">
        <v>29.87</v>
      </c>
      <c r="AC18">
        <v>0</v>
      </c>
      <c r="AD18">
        <v>0</v>
      </c>
      <c r="AE18">
        <v>0</v>
      </c>
      <c r="AF18">
        <v>1.9</v>
      </c>
      <c r="AG18">
        <v>0</v>
      </c>
      <c r="AH18">
        <v>0</v>
      </c>
      <c r="AI18">
        <v>1</v>
      </c>
      <c r="AJ18">
        <v>15.72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14.1</v>
      </c>
      <c r="AU18" t="s">
        <v>171</v>
      </c>
      <c r="AV18">
        <v>0</v>
      </c>
      <c r="AW18">
        <v>2</v>
      </c>
      <c r="AX18">
        <v>92794716</v>
      </c>
      <c r="AY18">
        <v>1</v>
      </c>
      <c r="AZ18">
        <v>0</v>
      </c>
      <c r="BA18">
        <v>23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ROUND(Y18*Source!I25*DO18,7)</f>
        <v>0</v>
      </c>
      <c r="CX18">
        <f>ROUND(Y18*Source!I25,7)</f>
        <v>0.48504000000000003</v>
      </c>
      <c r="CY18">
        <f>AB18</f>
        <v>29.87</v>
      </c>
      <c r="CZ18">
        <f>AF18</f>
        <v>1.9</v>
      </c>
      <c r="DA18">
        <f>AJ18</f>
        <v>15.72</v>
      </c>
      <c r="DB18">
        <f t="shared" si="9"/>
        <v>21.43</v>
      </c>
      <c r="DC18">
        <f t="shared" si="10"/>
        <v>0</v>
      </c>
      <c r="DD18" t="s">
        <v>6</v>
      </c>
      <c r="DE18" t="s">
        <v>6</v>
      </c>
      <c r="DF18">
        <f t="shared" si="11"/>
        <v>0</v>
      </c>
      <c r="DG18">
        <f>ROUND(ROUND(AF18*AJ18,0)*CX18,0)</f>
        <v>15</v>
      </c>
      <c r="DH18">
        <f t="shared" si="12"/>
        <v>0</v>
      </c>
      <c r="DI18">
        <f t="shared" si="13"/>
        <v>0</v>
      </c>
      <c r="DJ18">
        <f>DG18</f>
        <v>15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ROW(Source!A25)</f>
        <v>25</v>
      </c>
      <c r="B19">
        <v>92794602</v>
      </c>
      <c r="C19">
        <v>92794696</v>
      </c>
      <c r="D19">
        <v>49673503</v>
      </c>
      <c r="E19">
        <v>1</v>
      </c>
      <c r="F19">
        <v>1</v>
      </c>
      <c r="G19">
        <v>1</v>
      </c>
      <c r="H19">
        <v>2</v>
      </c>
      <c r="I19" t="s">
        <v>178</v>
      </c>
      <c r="J19" t="s">
        <v>179</v>
      </c>
      <c r="K19" t="s">
        <v>180</v>
      </c>
      <c r="L19">
        <v>1367</v>
      </c>
      <c r="N19">
        <v>1011</v>
      </c>
      <c r="O19" t="s">
        <v>170</v>
      </c>
      <c r="P19" t="s">
        <v>170</v>
      </c>
      <c r="Q19">
        <v>1</v>
      </c>
      <c r="W19">
        <v>0</v>
      </c>
      <c r="X19">
        <v>509054691</v>
      </c>
      <c r="Y19">
        <f t="shared" si="8"/>
        <v>0.48</v>
      </c>
      <c r="AA19">
        <v>0</v>
      </c>
      <c r="AB19">
        <v>1032.96</v>
      </c>
      <c r="AC19">
        <v>520.26</v>
      </c>
      <c r="AD19">
        <v>0</v>
      </c>
      <c r="AE19">
        <v>0</v>
      </c>
      <c r="AF19">
        <v>65.709999999999994</v>
      </c>
      <c r="AG19">
        <v>11.6</v>
      </c>
      <c r="AH19">
        <v>0</v>
      </c>
      <c r="AI19">
        <v>1</v>
      </c>
      <c r="AJ19">
        <v>15.72</v>
      </c>
      <c r="AK19">
        <v>44.85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0.6</v>
      </c>
      <c r="AU19" t="s">
        <v>171</v>
      </c>
      <c r="AV19">
        <v>0</v>
      </c>
      <c r="AW19">
        <v>2</v>
      </c>
      <c r="AX19">
        <v>92794717</v>
      </c>
      <c r="AY19">
        <v>1</v>
      </c>
      <c r="AZ19">
        <v>0</v>
      </c>
      <c r="BA19">
        <v>24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ROUND(Y19*Source!I25*DO19,7)</f>
        <v>0</v>
      </c>
      <c r="CX19">
        <f>ROUND(Y19*Source!I25,7)</f>
        <v>2.0639999999999999E-2</v>
      </c>
      <c r="CY19">
        <f>AB19</f>
        <v>1032.96</v>
      </c>
      <c r="CZ19">
        <f>AF19</f>
        <v>65.709999999999994</v>
      </c>
      <c r="DA19">
        <f>AJ19</f>
        <v>15.72</v>
      </c>
      <c r="DB19">
        <f t="shared" si="9"/>
        <v>31.54</v>
      </c>
      <c r="DC19">
        <f t="shared" si="10"/>
        <v>5.57</v>
      </c>
      <c r="DD19" t="s">
        <v>6</v>
      </c>
      <c r="DE19" t="s">
        <v>6</v>
      </c>
      <c r="DF19">
        <f t="shared" si="11"/>
        <v>0</v>
      </c>
      <c r="DG19">
        <f>ROUND(ROUND(AF19*AJ19,0)*CX19,0)</f>
        <v>21</v>
      </c>
      <c r="DH19">
        <f t="shared" si="12"/>
        <v>11</v>
      </c>
      <c r="DI19">
        <f t="shared" si="13"/>
        <v>0</v>
      </c>
      <c r="DJ19">
        <f>DG19</f>
        <v>21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ROW(Source!A25)</f>
        <v>25</v>
      </c>
      <c r="B20">
        <v>92794602</v>
      </c>
      <c r="C20">
        <v>92794696</v>
      </c>
      <c r="D20">
        <v>49523203</v>
      </c>
      <c r="E20">
        <v>1</v>
      </c>
      <c r="F20">
        <v>1</v>
      </c>
      <c r="G20">
        <v>1</v>
      </c>
      <c r="H20">
        <v>3</v>
      </c>
      <c r="I20" t="s">
        <v>210</v>
      </c>
      <c r="J20" t="s">
        <v>211</v>
      </c>
      <c r="K20" t="s">
        <v>212</v>
      </c>
      <c r="L20">
        <v>1339</v>
      </c>
      <c r="N20">
        <v>1007</v>
      </c>
      <c r="O20" t="s">
        <v>192</v>
      </c>
      <c r="P20" t="s">
        <v>192</v>
      </c>
      <c r="Q20">
        <v>1</v>
      </c>
      <c r="W20">
        <v>0</v>
      </c>
      <c r="X20">
        <v>-143474561</v>
      </c>
      <c r="Y20">
        <f t="shared" ref="Y20:Y26" si="14">(AT20*ROUND(0,7))</f>
        <v>0</v>
      </c>
      <c r="AA20">
        <v>24.2</v>
      </c>
      <c r="AB20">
        <v>0</v>
      </c>
      <c r="AC20">
        <v>0</v>
      </c>
      <c r="AD20">
        <v>0</v>
      </c>
      <c r="AE20">
        <v>2.44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0.28299999999999997</v>
      </c>
      <c r="AU20" t="s">
        <v>188</v>
      </c>
      <c r="AV20">
        <v>0</v>
      </c>
      <c r="AW20">
        <v>2</v>
      </c>
      <c r="AX20">
        <v>92794718</v>
      </c>
      <c r="AY20">
        <v>1</v>
      </c>
      <c r="AZ20">
        <v>0</v>
      </c>
      <c r="BA20">
        <v>25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ROUND(Y20*Source!I25,7)</f>
        <v>0</v>
      </c>
      <c r="CY20">
        <f t="shared" ref="CY20:CY26" si="15">AA20</f>
        <v>24.2</v>
      </c>
      <c r="CZ20">
        <f t="shared" ref="CZ20:CZ26" si="16">AE20</f>
        <v>2.44</v>
      </c>
      <c r="DA20">
        <f t="shared" ref="DA20:DA26" si="17">AI20</f>
        <v>9.92</v>
      </c>
      <c r="DB20">
        <f t="shared" ref="DB20:DB26" si="18">ROUND((ROUND(AT20*CZ20,2)*ROUND(0,7)),2)</f>
        <v>0</v>
      </c>
      <c r="DC20">
        <f t="shared" ref="DC20:DC26" si="19">ROUND((ROUND(AT20*AG20,2)*ROUND(0,7)),2)</f>
        <v>0</v>
      </c>
      <c r="DD20" t="s">
        <v>6</v>
      </c>
      <c r="DE20" t="s">
        <v>6</v>
      </c>
      <c r="DF20">
        <f t="shared" ref="DF20:DF26" si="20">ROUND(ROUND(AE20*AI20,0)*CX20,0)</f>
        <v>0</v>
      </c>
      <c r="DG20">
        <f t="shared" ref="DG20:DG26" si="21">ROUND(ROUND(AF20,0)*CX20,0)</f>
        <v>0</v>
      </c>
      <c r="DH20">
        <f t="shared" ref="DH20:DH26" si="22">ROUND(ROUND(AG20,0)*CX20,0)</f>
        <v>0</v>
      </c>
      <c r="DI20">
        <f t="shared" si="13"/>
        <v>0</v>
      </c>
      <c r="DJ20">
        <f t="shared" ref="DJ20:DJ26" si="23">DF20</f>
        <v>0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ROW(Source!A25)</f>
        <v>25</v>
      </c>
      <c r="B21">
        <v>92794602</v>
      </c>
      <c r="C21">
        <v>92794696</v>
      </c>
      <c r="D21">
        <v>49523686</v>
      </c>
      <c r="E21">
        <v>1</v>
      </c>
      <c r="F21">
        <v>1</v>
      </c>
      <c r="G21">
        <v>1</v>
      </c>
      <c r="H21">
        <v>3</v>
      </c>
      <c r="I21" t="s">
        <v>213</v>
      </c>
      <c r="J21" t="s">
        <v>214</v>
      </c>
      <c r="K21" t="s">
        <v>215</v>
      </c>
      <c r="L21">
        <v>1327</v>
      </c>
      <c r="N21">
        <v>1005</v>
      </c>
      <c r="O21" t="s">
        <v>216</v>
      </c>
      <c r="P21" t="s">
        <v>216</v>
      </c>
      <c r="Q21">
        <v>1</v>
      </c>
      <c r="W21">
        <v>0</v>
      </c>
      <c r="X21">
        <v>1300369369</v>
      </c>
      <c r="Y21">
        <f t="shared" si="14"/>
        <v>0</v>
      </c>
      <c r="AA21">
        <v>35.909999999999997</v>
      </c>
      <c r="AB21">
        <v>0</v>
      </c>
      <c r="AC21">
        <v>0</v>
      </c>
      <c r="AD21">
        <v>0</v>
      </c>
      <c r="AE21">
        <v>3.62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88.2</v>
      </c>
      <c r="AU21" t="s">
        <v>188</v>
      </c>
      <c r="AV21">
        <v>0</v>
      </c>
      <c r="AW21">
        <v>2</v>
      </c>
      <c r="AX21">
        <v>92794719</v>
      </c>
      <c r="AY21">
        <v>1</v>
      </c>
      <c r="AZ21">
        <v>0</v>
      </c>
      <c r="BA21">
        <v>26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ROUND(Y21*Source!I25,7)</f>
        <v>0</v>
      </c>
      <c r="CY21">
        <f t="shared" si="15"/>
        <v>35.909999999999997</v>
      </c>
      <c r="CZ21">
        <f t="shared" si="16"/>
        <v>3.62</v>
      </c>
      <c r="DA21">
        <f t="shared" si="17"/>
        <v>9.92</v>
      </c>
      <c r="DB21">
        <f t="shared" si="18"/>
        <v>0</v>
      </c>
      <c r="DC21">
        <f t="shared" si="19"/>
        <v>0</v>
      </c>
      <c r="DD21" t="s">
        <v>6</v>
      </c>
      <c r="DE21" t="s">
        <v>6</v>
      </c>
      <c r="DF21">
        <f t="shared" si="20"/>
        <v>0</v>
      </c>
      <c r="DG21">
        <f t="shared" si="21"/>
        <v>0</v>
      </c>
      <c r="DH21">
        <f t="shared" si="22"/>
        <v>0</v>
      </c>
      <c r="DI21">
        <f t="shared" si="13"/>
        <v>0</v>
      </c>
      <c r="DJ21">
        <f t="shared" si="23"/>
        <v>0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ROW(Source!A25)</f>
        <v>25</v>
      </c>
      <c r="B22">
        <v>92794602</v>
      </c>
      <c r="C22">
        <v>92794696</v>
      </c>
      <c r="D22">
        <v>49525587</v>
      </c>
      <c r="E22">
        <v>1</v>
      </c>
      <c r="F22">
        <v>1</v>
      </c>
      <c r="G22">
        <v>1</v>
      </c>
      <c r="H22">
        <v>3</v>
      </c>
      <c r="I22" t="s">
        <v>217</v>
      </c>
      <c r="J22" t="s">
        <v>218</v>
      </c>
      <c r="K22" t="s">
        <v>219</v>
      </c>
      <c r="L22">
        <v>1348</v>
      </c>
      <c r="N22">
        <v>1009</v>
      </c>
      <c r="O22" t="s">
        <v>187</v>
      </c>
      <c r="P22" t="s">
        <v>187</v>
      </c>
      <c r="Q22">
        <v>1000</v>
      </c>
      <c r="W22">
        <v>0</v>
      </c>
      <c r="X22">
        <v>-45966985</v>
      </c>
      <c r="Y22">
        <f t="shared" si="14"/>
        <v>0</v>
      </c>
      <c r="AA22">
        <v>118821.75999999999</v>
      </c>
      <c r="AB22">
        <v>0</v>
      </c>
      <c r="AC22">
        <v>0</v>
      </c>
      <c r="AD22">
        <v>0</v>
      </c>
      <c r="AE22">
        <v>11978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1.7999999999999999E-2</v>
      </c>
      <c r="AU22" t="s">
        <v>188</v>
      </c>
      <c r="AV22">
        <v>0</v>
      </c>
      <c r="AW22">
        <v>2</v>
      </c>
      <c r="AX22">
        <v>92794720</v>
      </c>
      <c r="AY22">
        <v>1</v>
      </c>
      <c r="AZ22">
        <v>0</v>
      </c>
      <c r="BA22">
        <v>27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ROUND(Y22*Source!I25,7)</f>
        <v>0</v>
      </c>
      <c r="CY22">
        <f t="shared" si="15"/>
        <v>118821.75999999999</v>
      </c>
      <c r="CZ22">
        <f t="shared" si="16"/>
        <v>11978</v>
      </c>
      <c r="DA22">
        <f t="shared" si="17"/>
        <v>9.92</v>
      </c>
      <c r="DB22">
        <f t="shared" si="18"/>
        <v>0</v>
      </c>
      <c r="DC22">
        <f t="shared" si="19"/>
        <v>0</v>
      </c>
      <c r="DD22" t="s">
        <v>6</v>
      </c>
      <c r="DE22" t="s">
        <v>6</v>
      </c>
      <c r="DF22">
        <f t="shared" si="20"/>
        <v>0</v>
      </c>
      <c r="DG22">
        <f t="shared" si="21"/>
        <v>0</v>
      </c>
      <c r="DH22">
        <f t="shared" si="22"/>
        <v>0</v>
      </c>
      <c r="DI22">
        <f t="shared" si="13"/>
        <v>0</v>
      </c>
      <c r="DJ22">
        <f t="shared" si="23"/>
        <v>0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ROW(Source!A25)</f>
        <v>25</v>
      </c>
      <c r="B23">
        <v>92794602</v>
      </c>
      <c r="C23">
        <v>92794696</v>
      </c>
      <c r="D23">
        <v>49527726</v>
      </c>
      <c r="E23">
        <v>1</v>
      </c>
      <c r="F23">
        <v>1</v>
      </c>
      <c r="G23">
        <v>1</v>
      </c>
      <c r="H23">
        <v>3</v>
      </c>
      <c r="I23" t="s">
        <v>220</v>
      </c>
      <c r="J23" t="s">
        <v>221</v>
      </c>
      <c r="K23" t="s">
        <v>222</v>
      </c>
      <c r="L23">
        <v>1348</v>
      </c>
      <c r="N23">
        <v>1009</v>
      </c>
      <c r="O23" t="s">
        <v>187</v>
      </c>
      <c r="P23" t="s">
        <v>187</v>
      </c>
      <c r="Q23">
        <v>1000</v>
      </c>
      <c r="W23">
        <v>0</v>
      </c>
      <c r="X23">
        <v>1174253204</v>
      </c>
      <c r="Y23">
        <f t="shared" si="14"/>
        <v>0</v>
      </c>
      <c r="AA23">
        <v>7286.24</v>
      </c>
      <c r="AB23">
        <v>0</v>
      </c>
      <c r="AC23">
        <v>0</v>
      </c>
      <c r="AD23">
        <v>0</v>
      </c>
      <c r="AE23">
        <v>734.5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2.5000000000000001E-2</v>
      </c>
      <c r="AU23" t="s">
        <v>188</v>
      </c>
      <c r="AV23">
        <v>0</v>
      </c>
      <c r="AW23">
        <v>2</v>
      </c>
      <c r="AX23">
        <v>92794721</v>
      </c>
      <c r="AY23">
        <v>1</v>
      </c>
      <c r="AZ23">
        <v>0</v>
      </c>
      <c r="BA23">
        <v>28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ROUND(Y23*Source!I25,7)</f>
        <v>0</v>
      </c>
      <c r="CY23">
        <f t="shared" si="15"/>
        <v>7286.24</v>
      </c>
      <c r="CZ23">
        <f t="shared" si="16"/>
        <v>734.5</v>
      </c>
      <c r="DA23">
        <f t="shared" si="17"/>
        <v>9.92</v>
      </c>
      <c r="DB23">
        <f t="shared" si="18"/>
        <v>0</v>
      </c>
      <c r="DC23">
        <f t="shared" si="19"/>
        <v>0</v>
      </c>
      <c r="DD23" t="s">
        <v>6</v>
      </c>
      <c r="DE23" t="s">
        <v>6</v>
      </c>
      <c r="DF23">
        <f t="shared" si="20"/>
        <v>0</v>
      </c>
      <c r="DG23">
        <f t="shared" si="21"/>
        <v>0</v>
      </c>
      <c r="DH23">
        <f t="shared" si="22"/>
        <v>0</v>
      </c>
      <c r="DI23">
        <f t="shared" si="13"/>
        <v>0</v>
      </c>
      <c r="DJ23">
        <f t="shared" si="23"/>
        <v>0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ROW(Source!A25)</f>
        <v>25</v>
      </c>
      <c r="B24">
        <v>92794602</v>
      </c>
      <c r="C24">
        <v>92794696</v>
      </c>
      <c r="D24">
        <v>49542647</v>
      </c>
      <c r="E24">
        <v>1</v>
      </c>
      <c r="F24">
        <v>1</v>
      </c>
      <c r="G24">
        <v>1</v>
      </c>
      <c r="H24">
        <v>3</v>
      </c>
      <c r="I24" t="s">
        <v>223</v>
      </c>
      <c r="J24" t="s">
        <v>224</v>
      </c>
      <c r="K24" t="s">
        <v>225</v>
      </c>
      <c r="L24">
        <v>1348</v>
      </c>
      <c r="N24">
        <v>1009</v>
      </c>
      <c r="O24" t="s">
        <v>187</v>
      </c>
      <c r="P24" t="s">
        <v>187</v>
      </c>
      <c r="Q24">
        <v>1000</v>
      </c>
      <c r="W24">
        <v>0</v>
      </c>
      <c r="X24">
        <v>-120483918</v>
      </c>
      <c r="Y24">
        <f t="shared" si="14"/>
        <v>0</v>
      </c>
      <c r="AA24">
        <v>44195.58</v>
      </c>
      <c r="AB24">
        <v>0</v>
      </c>
      <c r="AC24">
        <v>0</v>
      </c>
      <c r="AD24">
        <v>0</v>
      </c>
      <c r="AE24">
        <v>4455.2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2.8000000000000001E-2</v>
      </c>
      <c r="AU24" t="s">
        <v>188</v>
      </c>
      <c r="AV24">
        <v>0</v>
      </c>
      <c r="AW24">
        <v>2</v>
      </c>
      <c r="AX24">
        <v>92794723</v>
      </c>
      <c r="AY24">
        <v>1</v>
      </c>
      <c r="AZ24">
        <v>0</v>
      </c>
      <c r="BA24">
        <v>30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ROUND(Y24*Source!I25,7)</f>
        <v>0</v>
      </c>
      <c r="CY24">
        <f t="shared" si="15"/>
        <v>44195.58</v>
      </c>
      <c r="CZ24">
        <f t="shared" si="16"/>
        <v>4455.2</v>
      </c>
      <c r="DA24">
        <f t="shared" si="17"/>
        <v>9.92</v>
      </c>
      <c r="DB24">
        <f t="shared" si="18"/>
        <v>0</v>
      </c>
      <c r="DC24">
        <f t="shared" si="19"/>
        <v>0</v>
      </c>
      <c r="DD24" t="s">
        <v>6</v>
      </c>
      <c r="DE24" t="s">
        <v>6</v>
      </c>
      <c r="DF24">
        <f t="shared" si="20"/>
        <v>0</v>
      </c>
      <c r="DG24">
        <f t="shared" si="21"/>
        <v>0</v>
      </c>
      <c r="DH24">
        <f t="shared" si="22"/>
        <v>0</v>
      </c>
      <c r="DI24">
        <f t="shared" si="13"/>
        <v>0</v>
      </c>
      <c r="DJ24">
        <f t="shared" si="23"/>
        <v>0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ROW(Source!A25)</f>
        <v>25</v>
      </c>
      <c r="B25">
        <v>92794602</v>
      </c>
      <c r="C25">
        <v>92794696</v>
      </c>
      <c r="D25">
        <v>49546821</v>
      </c>
      <c r="E25">
        <v>1</v>
      </c>
      <c r="F25">
        <v>1</v>
      </c>
      <c r="G25">
        <v>1</v>
      </c>
      <c r="H25">
        <v>3</v>
      </c>
      <c r="I25" t="s">
        <v>226</v>
      </c>
      <c r="J25" t="s">
        <v>227</v>
      </c>
      <c r="K25" t="s">
        <v>228</v>
      </c>
      <c r="L25">
        <v>1339</v>
      </c>
      <c r="N25">
        <v>1007</v>
      </c>
      <c r="O25" t="s">
        <v>192</v>
      </c>
      <c r="P25" t="s">
        <v>192</v>
      </c>
      <c r="Q25">
        <v>1</v>
      </c>
      <c r="W25">
        <v>0</v>
      </c>
      <c r="X25">
        <v>1125321039</v>
      </c>
      <c r="Y25">
        <f t="shared" si="14"/>
        <v>0</v>
      </c>
      <c r="AA25">
        <v>10475.52</v>
      </c>
      <c r="AB25">
        <v>0</v>
      </c>
      <c r="AC25">
        <v>0</v>
      </c>
      <c r="AD25">
        <v>0</v>
      </c>
      <c r="AE25">
        <v>1056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0.22</v>
      </c>
      <c r="AU25" t="s">
        <v>188</v>
      </c>
      <c r="AV25">
        <v>0</v>
      </c>
      <c r="AW25">
        <v>2</v>
      </c>
      <c r="AX25">
        <v>92794724</v>
      </c>
      <c r="AY25">
        <v>1</v>
      </c>
      <c r="AZ25">
        <v>0</v>
      </c>
      <c r="BA25">
        <v>31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ROUND(Y25*Source!I25,7)</f>
        <v>0</v>
      </c>
      <c r="CY25">
        <f t="shared" si="15"/>
        <v>10475.52</v>
      </c>
      <c r="CZ25">
        <f t="shared" si="16"/>
        <v>1056</v>
      </c>
      <c r="DA25">
        <f t="shared" si="17"/>
        <v>9.92</v>
      </c>
      <c r="DB25">
        <f t="shared" si="18"/>
        <v>0</v>
      </c>
      <c r="DC25">
        <f t="shared" si="19"/>
        <v>0</v>
      </c>
      <c r="DD25" t="s">
        <v>6</v>
      </c>
      <c r="DE25" t="s">
        <v>6</v>
      </c>
      <c r="DF25">
        <f t="shared" si="20"/>
        <v>0</v>
      </c>
      <c r="DG25">
        <f t="shared" si="21"/>
        <v>0</v>
      </c>
      <c r="DH25">
        <f t="shared" si="22"/>
        <v>0</v>
      </c>
      <c r="DI25">
        <f t="shared" si="13"/>
        <v>0</v>
      </c>
      <c r="DJ25">
        <f t="shared" si="23"/>
        <v>0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ROW(Source!A25)</f>
        <v>25</v>
      </c>
      <c r="B26">
        <v>92794602</v>
      </c>
      <c r="C26">
        <v>92794696</v>
      </c>
      <c r="D26">
        <v>49548010</v>
      </c>
      <c r="E26">
        <v>1</v>
      </c>
      <c r="F26">
        <v>1</v>
      </c>
      <c r="G26">
        <v>1</v>
      </c>
      <c r="H26">
        <v>3</v>
      </c>
      <c r="I26" t="s">
        <v>229</v>
      </c>
      <c r="J26" t="s">
        <v>230</v>
      </c>
      <c r="K26" t="s">
        <v>231</v>
      </c>
      <c r="L26">
        <v>1327</v>
      </c>
      <c r="N26">
        <v>1005</v>
      </c>
      <c r="O26" t="s">
        <v>216</v>
      </c>
      <c r="P26" t="s">
        <v>216</v>
      </c>
      <c r="Q26">
        <v>1</v>
      </c>
      <c r="W26">
        <v>0</v>
      </c>
      <c r="X26">
        <v>334453153</v>
      </c>
      <c r="Y26">
        <f t="shared" si="14"/>
        <v>0</v>
      </c>
      <c r="AA26">
        <v>352.46</v>
      </c>
      <c r="AB26">
        <v>0</v>
      </c>
      <c r="AC26">
        <v>0</v>
      </c>
      <c r="AD26">
        <v>0</v>
      </c>
      <c r="AE26">
        <v>35.53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44.8</v>
      </c>
      <c r="AU26" t="s">
        <v>188</v>
      </c>
      <c r="AV26">
        <v>0</v>
      </c>
      <c r="AW26">
        <v>2</v>
      </c>
      <c r="AX26">
        <v>92794725</v>
      </c>
      <c r="AY26">
        <v>1</v>
      </c>
      <c r="AZ26">
        <v>0</v>
      </c>
      <c r="BA26">
        <v>32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ROUND(Y26*Source!I25,7)</f>
        <v>0</v>
      </c>
      <c r="CY26">
        <f t="shared" si="15"/>
        <v>352.46</v>
      </c>
      <c r="CZ26">
        <f t="shared" si="16"/>
        <v>35.53</v>
      </c>
      <c r="DA26">
        <f t="shared" si="17"/>
        <v>9.92</v>
      </c>
      <c r="DB26">
        <f t="shared" si="18"/>
        <v>0</v>
      </c>
      <c r="DC26">
        <f t="shared" si="19"/>
        <v>0</v>
      </c>
      <c r="DD26" t="s">
        <v>6</v>
      </c>
      <c r="DE26" t="s">
        <v>6</v>
      </c>
      <c r="DF26">
        <f t="shared" si="20"/>
        <v>0</v>
      </c>
      <c r="DG26">
        <f t="shared" si="21"/>
        <v>0</v>
      </c>
      <c r="DH26">
        <f t="shared" si="22"/>
        <v>0</v>
      </c>
      <c r="DI26">
        <f t="shared" si="13"/>
        <v>0</v>
      </c>
      <c r="DJ26">
        <f t="shared" si="23"/>
        <v>0</v>
      </c>
      <c r="DK26">
        <v>0</v>
      </c>
      <c r="DL26" t="s">
        <v>6</v>
      </c>
      <c r="DM26">
        <v>0</v>
      </c>
      <c r="DN26" t="s">
        <v>6</v>
      </c>
      <c r="DO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92794679</v>
      </c>
      <c r="C1">
        <v>92794666</v>
      </c>
      <c r="D1">
        <v>49510731</v>
      </c>
      <c r="E1">
        <v>70</v>
      </c>
      <c r="F1">
        <v>1</v>
      </c>
      <c r="G1">
        <v>1</v>
      </c>
      <c r="H1">
        <v>1</v>
      </c>
      <c r="I1" t="s">
        <v>162</v>
      </c>
      <c r="J1" t="s">
        <v>6</v>
      </c>
      <c r="K1" t="s">
        <v>163</v>
      </c>
      <c r="L1">
        <v>1191</v>
      </c>
      <c r="N1">
        <v>1013</v>
      </c>
      <c r="O1" t="s">
        <v>164</v>
      </c>
      <c r="P1" t="s">
        <v>164</v>
      </c>
      <c r="Q1">
        <v>1</v>
      </c>
      <c r="X1">
        <v>96.55</v>
      </c>
      <c r="Y1">
        <v>0</v>
      </c>
      <c r="Z1">
        <v>0</v>
      </c>
      <c r="AA1">
        <v>0</v>
      </c>
      <c r="AB1">
        <v>9.07</v>
      </c>
      <c r="AC1">
        <v>0</v>
      </c>
      <c r="AD1">
        <v>1</v>
      </c>
      <c r="AE1">
        <v>1</v>
      </c>
      <c r="AF1" t="s">
        <v>26</v>
      </c>
      <c r="AG1">
        <v>77.240000000000009</v>
      </c>
      <c r="AH1">
        <v>2</v>
      </c>
      <c r="AI1">
        <v>92794667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92794680</v>
      </c>
      <c r="C2">
        <v>92794666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165</v>
      </c>
      <c r="J2" t="s">
        <v>6</v>
      </c>
      <c r="K2" t="s">
        <v>166</v>
      </c>
      <c r="L2">
        <v>1191</v>
      </c>
      <c r="N2">
        <v>1013</v>
      </c>
      <c r="O2" t="s">
        <v>164</v>
      </c>
      <c r="P2" t="s">
        <v>164</v>
      </c>
      <c r="Q2">
        <v>1</v>
      </c>
      <c r="X2">
        <v>15.89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26</v>
      </c>
      <c r="AG2">
        <v>12.712000000000002</v>
      </c>
      <c r="AH2">
        <v>2</v>
      </c>
      <c r="AI2">
        <v>92794668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92794681</v>
      </c>
      <c r="C3">
        <v>92794666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167</v>
      </c>
      <c r="J3" t="s">
        <v>168</v>
      </c>
      <c r="K3" t="s">
        <v>169</v>
      </c>
      <c r="L3">
        <v>1367</v>
      </c>
      <c r="N3">
        <v>1011</v>
      </c>
      <c r="O3" t="s">
        <v>170</v>
      </c>
      <c r="P3" t="s">
        <v>170</v>
      </c>
      <c r="Q3">
        <v>1</v>
      </c>
      <c r="X3">
        <v>9.8000000000000007</v>
      </c>
      <c r="Y3">
        <v>0</v>
      </c>
      <c r="Z3">
        <v>115.4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26</v>
      </c>
      <c r="AG3">
        <v>7.8400000000000007</v>
      </c>
      <c r="AH3">
        <v>2</v>
      </c>
      <c r="AI3">
        <v>92794669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92794682</v>
      </c>
      <c r="C4">
        <v>92794666</v>
      </c>
      <c r="D4">
        <v>49672727</v>
      </c>
      <c r="E4">
        <v>1</v>
      </c>
      <c r="F4">
        <v>1</v>
      </c>
      <c r="G4">
        <v>1</v>
      </c>
      <c r="H4">
        <v>2</v>
      </c>
      <c r="I4" t="s">
        <v>172</v>
      </c>
      <c r="J4" t="s">
        <v>173</v>
      </c>
      <c r="K4" t="s">
        <v>174</v>
      </c>
      <c r="L4">
        <v>1367</v>
      </c>
      <c r="N4">
        <v>1011</v>
      </c>
      <c r="O4" t="s">
        <v>170</v>
      </c>
      <c r="P4" t="s">
        <v>170</v>
      </c>
      <c r="Q4">
        <v>1</v>
      </c>
      <c r="X4">
        <v>0.15</v>
      </c>
      <c r="Y4">
        <v>0</v>
      </c>
      <c r="Z4">
        <v>89.99</v>
      </c>
      <c r="AA4">
        <v>10.06</v>
      </c>
      <c r="AB4">
        <v>0</v>
      </c>
      <c r="AC4">
        <v>0</v>
      </c>
      <c r="AD4">
        <v>1</v>
      </c>
      <c r="AE4">
        <v>0</v>
      </c>
      <c r="AF4" t="s">
        <v>26</v>
      </c>
      <c r="AG4">
        <v>0.12</v>
      </c>
      <c r="AH4">
        <v>2</v>
      </c>
      <c r="AI4">
        <v>92794670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92794683</v>
      </c>
      <c r="C5">
        <v>92794666</v>
      </c>
      <c r="D5">
        <v>49673048</v>
      </c>
      <c r="E5">
        <v>1</v>
      </c>
      <c r="F5">
        <v>1</v>
      </c>
      <c r="G5">
        <v>1</v>
      </c>
      <c r="H5">
        <v>2</v>
      </c>
      <c r="I5" t="s">
        <v>175</v>
      </c>
      <c r="J5" t="s">
        <v>176</v>
      </c>
      <c r="K5" t="s">
        <v>177</v>
      </c>
      <c r="L5">
        <v>1367</v>
      </c>
      <c r="N5">
        <v>1011</v>
      </c>
      <c r="O5" t="s">
        <v>170</v>
      </c>
      <c r="P5" t="s">
        <v>170</v>
      </c>
      <c r="Q5">
        <v>1</v>
      </c>
      <c r="X5">
        <v>0.22</v>
      </c>
      <c r="Y5">
        <v>0</v>
      </c>
      <c r="Z5">
        <v>6.7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26</v>
      </c>
      <c r="AG5">
        <v>0.17600000000000002</v>
      </c>
      <c r="AH5">
        <v>2</v>
      </c>
      <c r="AI5">
        <v>92794671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92794684</v>
      </c>
      <c r="C6">
        <v>92794666</v>
      </c>
      <c r="D6">
        <v>49673503</v>
      </c>
      <c r="E6">
        <v>1</v>
      </c>
      <c r="F6">
        <v>1</v>
      </c>
      <c r="G6">
        <v>1</v>
      </c>
      <c r="H6">
        <v>2</v>
      </c>
      <c r="I6" t="s">
        <v>178</v>
      </c>
      <c r="J6" t="s">
        <v>179</v>
      </c>
      <c r="K6" t="s">
        <v>180</v>
      </c>
      <c r="L6">
        <v>1367</v>
      </c>
      <c r="N6">
        <v>1011</v>
      </c>
      <c r="O6" t="s">
        <v>170</v>
      </c>
      <c r="P6" t="s">
        <v>170</v>
      </c>
      <c r="Q6">
        <v>1</v>
      </c>
      <c r="X6">
        <v>5.81</v>
      </c>
      <c r="Y6">
        <v>0</v>
      </c>
      <c r="Z6">
        <v>65.709999999999994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26</v>
      </c>
      <c r="AG6">
        <v>4.6479999999999997</v>
      </c>
      <c r="AH6">
        <v>2</v>
      </c>
      <c r="AI6">
        <v>92794672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92794685</v>
      </c>
      <c r="C7">
        <v>92794666</v>
      </c>
      <c r="D7">
        <v>49673592</v>
      </c>
      <c r="E7">
        <v>1</v>
      </c>
      <c r="F7">
        <v>1</v>
      </c>
      <c r="G7">
        <v>1</v>
      </c>
      <c r="H7">
        <v>2</v>
      </c>
      <c r="I7" t="s">
        <v>181</v>
      </c>
      <c r="J7" t="s">
        <v>182</v>
      </c>
      <c r="K7" t="s">
        <v>183</v>
      </c>
      <c r="L7">
        <v>1367</v>
      </c>
      <c r="N7">
        <v>1011</v>
      </c>
      <c r="O7" t="s">
        <v>170</v>
      </c>
      <c r="P7" t="s">
        <v>170</v>
      </c>
      <c r="Q7">
        <v>1</v>
      </c>
      <c r="X7">
        <v>0.13</v>
      </c>
      <c r="Y7">
        <v>0</v>
      </c>
      <c r="Z7">
        <v>27.11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26</v>
      </c>
      <c r="AG7">
        <v>0.10400000000000001</v>
      </c>
      <c r="AH7">
        <v>2</v>
      </c>
      <c r="AI7">
        <v>92794673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92794686</v>
      </c>
      <c r="C8">
        <v>92794666</v>
      </c>
      <c r="D8">
        <v>49526056</v>
      </c>
      <c r="E8">
        <v>1</v>
      </c>
      <c r="F8">
        <v>1</v>
      </c>
      <c r="G8">
        <v>1</v>
      </c>
      <c r="H8">
        <v>3</v>
      </c>
      <c r="I8" t="s">
        <v>184</v>
      </c>
      <c r="J8" t="s">
        <v>185</v>
      </c>
      <c r="K8" t="s">
        <v>186</v>
      </c>
      <c r="L8">
        <v>1348</v>
      </c>
      <c r="N8">
        <v>1009</v>
      </c>
      <c r="O8" t="s">
        <v>187</v>
      </c>
      <c r="P8" t="s">
        <v>187</v>
      </c>
      <c r="Q8">
        <v>1000</v>
      </c>
      <c r="X8">
        <v>1.9E-2</v>
      </c>
      <c r="Y8">
        <v>3938.2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25</v>
      </c>
      <c r="AG8">
        <v>0</v>
      </c>
      <c r="AH8">
        <v>2</v>
      </c>
      <c r="AI8">
        <v>92794674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92794687</v>
      </c>
      <c r="C9">
        <v>92794666</v>
      </c>
      <c r="D9">
        <v>49527507</v>
      </c>
      <c r="E9">
        <v>1</v>
      </c>
      <c r="F9">
        <v>1</v>
      </c>
      <c r="G9">
        <v>1</v>
      </c>
      <c r="H9">
        <v>3</v>
      </c>
      <c r="I9" t="s">
        <v>189</v>
      </c>
      <c r="J9" t="s">
        <v>190</v>
      </c>
      <c r="K9" t="s">
        <v>191</v>
      </c>
      <c r="L9">
        <v>1339</v>
      </c>
      <c r="N9">
        <v>1007</v>
      </c>
      <c r="O9" t="s">
        <v>192</v>
      </c>
      <c r="P9" t="s">
        <v>192</v>
      </c>
      <c r="Q9">
        <v>1</v>
      </c>
      <c r="X9">
        <v>1.45</v>
      </c>
      <c r="Y9">
        <v>59.99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25</v>
      </c>
      <c r="AG9">
        <v>0</v>
      </c>
      <c r="AH9">
        <v>2</v>
      </c>
      <c r="AI9">
        <v>92794675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ROW(Source!A24)</f>
        <v>24</v>
      </c>
      <c r="B10">
        <v>92794688</v>
      </c>
      <c r="C10">
        <v>92794666</v>
      </c>
      <c r="D10">
        <v>49527747</v>
      </c>
      <c r="E10">
        <v>1</v>
      </c>
      <c r="F10">
        <v>1</v>
      </c>
      <c r="G10">
        <v>1</v>
      </c>
      <c r="H10">
        <v>3</v>
      </c>
      <c r="I10" t="s">
        <v>193</v>
      </c>
      <c r="J10" t="s">
        <v>194</v>
      </c>
      <c r="K10" t="s">
        <v>195</v>
      </c>
      <c r="L10">
        <v>1348</v>
      </c>
      <c r="N10">
        <v>1009</v>
      </c>
      <c r="O10" t="s">
        <v>187</v>
      </c>
      <c r="P10" t="s">
        <v>187</v>
      </c>
      <c r="Q10">
        <v>1000</v>
      </c>
      <c r="X10">
        <v>7.0000000000000001E-3</v>
      </c>
      <c r="Y10">
        <v>412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25</v>
      </c>
      <c r="AG10">
        <v>0</v>
      </c>
      <c r="AH10">
        <v>2</v>
      </c>
      <c r="AI10">
        <v>92794676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ROW(Source!A24)</f>
        <v>24</v>
      </c>
      <c r="B11">
        <v>92794689</v>
      </c>
      <c r="C11">
        <v>92794666</v>
      </c>
      <c r="D11">
        <v>49528288</v>
      </c>
      <c r="E11">
        <v>1</v>
      </c>
      <c r="F11">
        <v>1</v>
      </c>
      <c r="G11">
        <v>1</v>
      </c>
      <c r="H11">
        <v>3</v>
      </c>
      <c r="I11" t="s">
        <v>232</v>
      </c>
      <c r="J11" t="s">
        <v>233</v>
      </c>
      <c r="K11" t="s">
        <v>234</v>
      </c>
      <c r="L11">
        <v>1339</v>
      </c>
      <c r="N11">
        <v>1007</v>
      </c>
      <c r="O11" t="s">
        <v>192</v>
      </c>
      <c r="P11" t="s">
        <v>192</v>
      </c>
      <c r="Q11">
        <v>1</v>
      </c>
      <c r="X11">
        <v>5.2</v>
      </c>
      <c r="Y11">
        <v>592.76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25</v>
      </c>
      <c r="AG11">
        <v>0</v>
      </c>
      <c r="AH11">
        <v>3</v>
      </c>
      <c r="AI11">
        <v>-1</v>
      </c>
      <c r="AJ11" t="s">
        <v>6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ROW(Source!A24)</f>
        <v>24</v>
      </c>
      <c r="B12">
        <v>92794690</v>
      </c>
      <c r="C12">
        <v>92794666</v>
      </c>
      <c r="D12">
        <v>49528500</v>
      </c>
      <c r="E12">
        <v>1</v>
      </c>
      <c r="F12">
        <v>1</v>
      </c>
      <c r="G12">
        <v>1</v>
      </c>
      <c r="H12">
        <v>3</v>
      </c>
      <c r="I12" t="s">
        <v>196</v>
      </c>
      <c r="J12" t="s">
        <v>197</v>
      </c>
      <c r="K12" t="s">
        <v>198</v>
      </c>
      <c r="L12">
        <v>1339</v>
      </c>
      <c r="N12">
        <v>1007</v>
      </c>
      <c r="O12" t="s">
        <v>192</v>
      </c>
      <c r="P12" t="s">
        <v>192</v>
      </c>
      <c r="Q12">
        <v>1</v>
      </c>
      <c r="X12">
        <v>0.12</v>
      </c>
      <c r="Y12">
        <v>395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25</v>
      </c>
      <c r="AG12">
        <v>0</v>
      </c>
      <c r="AH12">
        <v>2</v>
      </c>
      <c r="AI12">
        <v>92794677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ROW(Source!A24)</f>
        <v>24</v>
      </c>
      <c r="B13">
        <v>92794691</v>
      </c>
      <c r="C13">
        <v>92794666</v>
      </c>
      <c r="D13">
        <v>49528525</v>
      </c>
      <c r="E13">
        <v>1</v>
      </c>
      <c r="F13">
        <v>1</v>
      </c>
      <c r="G13">
        <v>1</v>
      </c>
      <c r="H13">
        <v>3</v>
      </c>
      <c r="I13" t="s">
        <v>199</v>
      </c>
      <c r="J13" t="s">
        <v>200</v>
      </c>
      <c r="K13" t="s">
        <v>201</v>
      </c>
      <c r="L13">
        <v>1339</v>
      </c>
      <c r="N13">
        <v>1007</v>
      </c>
      <c r="O13" t="s">
        <v>192</v>
      </c>
      <c r="P13" t="s">
        <v>192</v>
      </c>
      <c r="Q13">
        <v>1</v>
      </c>
      <c r="X13">
        <v>0.82</v>
      </c>
      <c r="Y13">
        <v>485.9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25</v>
      </c>
      <c r="AG13">
        <v>0</v>
      </c>
      <c r="AH13">
        <v>2</v>
      </c>
      <c r="AI13">
        <v>92794678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ROW(Source!A24)</f>
        <v>24</v>
      </c>
      <c r="B14">
        <v>92794692</v>
      </c>
      <c r="C14">
        <v>92794666</v>
      </c>
      <c r="D14">
        <v>49511866</v>
      </c>
      <c r="E14">
        <v>70</v>
      </c>
      <c r="F14">
        <v>1</v>
      </c>
      <c r="G14">
        <v>1</v>
      </c>
      <c r="H14">
        <v>3</v>
      </c>
      <c r="I14" t="s">
        <v>235</v>
      </c>
      <c r="J14" t="s">
        <v>6</v>
      </c>
      <c r="K14" t="s">
        <v>236</v>
      </c>
      <c r="L14">
        <v>1301</v>
      </c>
      <c r="N14">
        <v>1003</v>
      </c>
      <c r="O14" t="s">
        <v>237</v>
      </c>
      <c r="P14" t="s">
        <v>237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0</v>
      </c>
      <c r="AF14" t="s">
        <v>25</v>
      </c>
      <c r="AG14">
        <v>0</v>
      </c>
      <c r="AH14">
        <v>3</v>
      </c>
      <c r="AI14">
        <v>-1</v>
      </c>
      <c r="AJ14" t="s">
        <v>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ROW(Source!A24)</f>
        <v>24</v>
      </c>
      <c r="B15">
        <v>92794693</v>
      </c>
      <c r="C15">
        <v>92794666</v>
      </c>
      <c r="D15">
        <v>49511887</v>
      </c>
      <c r="E15">
        <v>70</v>
      </c>
      <c r="F15">
        <v>1</v>
      </c>
      <c r="G15">
        <v>1</v>
      </c>
      <c r="H15">
        <v>3</v>
      </c>
      <c r="I15" t="s">
        <v>238</v>
      </c>
      <c r="J15" t="s">
        <v>6</v>
      </c>
      <c r="K15" t="s">
        <v>239</v>
      </c>
      <c r="L15">
        <v>1371</v>
      </c>
      <c r="N15">
        <v>1013</v>
      </c>
      <c r="O15" t="s">
        <v>240</v>
      </c>
      <c r="P15" t="s">
        <v>240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 t="s">
        <v>25</v>
      </c>
      <c r="AG15">
        <v>0</v>
      </c>
      <c r="AH15">
        <v>3</v>
      </c>
      <c r="AI15">
        <v>-1</v>
      </c>
      <c r="AJ15" t="s">
        <v>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ROW(Source!A24)</f>
        <v>24</v>
      </c>
      <c r="B16">
        <v>92794694</v>
      </c>
      <c r="C16">
        <v>92794666</v>
      </c>
      <c r="D16">
        <v>49539501</v>
      </c>
      <c r="E16">
        <v>1</v>
      </c>
      <c r="F16">
        <v>1</v>
      </c>
      <c r="G16">
        <v>1</v>
      </c>
      <c r="H16">
        <v>3</v>
      </c>
      <c r="I16" t="s">
        <v>241</v>
      </c>
      <c r="J16" t="s">
        <v>242</v>
      </c>
      <c r="K16" t="s">
        <v>243</v>
      </c>
      <c r="L16">
        <v>1348</v>
      </c>
      <c r="N16">
        <v>1009</v>
      </c>
      <c r="O16" t="s">
        <v>187</v>
      </c>
      <c r="P16" t="s">
        <v>187</v>
      </c>
      <c r="Q16">
        <v>1000</v>
      </c>
      <c r="X16">
        <v>0</v>
      </c>
      <c r="Y16">
        <v>7571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25</v>
      </c>
      <c r="AG16">
        <v>0</v>
      </c>
      <c r="AH16">
        <v>3</v>
      </c>
      <c r="AI16">
        <v>-1</v>
      </c>
      <c r="AJ16" t="s">
        <v>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ROW(Source!A24)</f>
        <v>24</v>
      </c>
      <c r="B17">
        <v>92794695</v>
      </c>
      <c r="C17">
        <v>92794666</v>
      </c>
      <c r="D17">
        <v>49512776</v>
      </c>
      <c r="E17">
        <v>70</v>
      </c>
      <c r="F17">
        <v>1</v>
      </c>
      <c r="G17">
        <v>1</v>
      </c>
      <c r="H17">
        <v>3</v>
      </c>
      <c r="I17" t="s">
        <v>244</v>
      </c>
      <c r="J17" t="s">
        <v>6</v>
      </c>
      <c r="K17" t="s">
        <v>245</v>
      </c>
      <c r="L17">
        <v>1371</v>
      </c>
      <c r="N17">
        <v>1013</v>
      </c>
      <c r="O17" t="s">
        <v>240</v>
      </c>
      <c r="P17" t="s">
        <v>240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25</v>
      </c>
      <c r="AG17">
        <v>0</v>
      </c>
      <c r="AH17">
        <v>3</v>
      </c>
      <c r="AI17">
        <v>-1</v>
      </c>
      <c r="AJ17" t="s">
        <v>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ROW(Source!A25)</f>
        <v>25</v>
      </c>
      <c r="B18">
        <v>92794711</v>
      </c>
      <c r="C18">
        <v>92794696</v>
      </c>
      <c r="D18">
        <v>49510717</v>
      </c>
      <c r="E18">
        <v>70</v>
      </c>
      <c r="F18">
        <v>1</v>
      </c>
      <c r="G18">
        <v>1</v>
      </c>
      <c r="H18">
        <v>1</v>
      </c>
      <c r="I18" t="s">
        <v>202</v>
      </c>
      <c r="J18" t="s">
        <v>6</v>
      </c>
      <c r="K18" t="s">
        <v>203</v>
      </c>
      <c r="L18">
        <v>1191</v>
      </c>
      <c r="N18">
        <v>1013</v>
      </c>
      <c r="O18" t="s">
        <v>164</v>
      </c>
      <c r="P18" t="s">
        <v>164</v>
      </c>
      <c r="Q18">
        <v>1</v>
      </c>
      <c r="X18">
        <v>282</v>
      </c>
      <c r="Y18">
        <v>0</v>
      </c>
      <c r="Z18">
        <v>0</v>
      </c>
      <c r="AA18">
        <v>0</v>
      </c>
      <c r="AB18">
        <v>8.64</v>
      </c>
      <c r="AC18">
        <v>0</v>
      </c>
      <c r="AD18">
        <v>1</v>
      </c>
      <c r="AE18">
        <v>1</v>
      </c>
      <c r="AF18" t="s">
        <v>26</v>
      </c>
      <c r="AG18">
        <v>225.60000000000002</v>
      </c>
      <c r="AH18">
        <v>2</v>
      </c>
      <c r="AI18">
        <v>92794697</v>
      </c>
      <c r="AJ18">
        <v>13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ROW(Source!A25)</f>
        <v>25</v>
      </c>
      <c r="B19">
        <v>92794712</v>
      </c>
      <c r="C19">
        <v>92794696</v>
      </c>
      <c r="D19">
        <v>49510905</v>
      </c>
      <c r="E19">
        <v>70</v>
      </c>
      <c r="F19">
        <v>1</v>
      </c>
      <c r="G19">
        <v>1</v>
      </c>
      <c r="H19">
        <v>1</v>
      </c>
      <c r="I19" t="s">
        <v>165</v>
      </c>
      <c r="J19" t="s">
        <v>6</v>
      </c>
      <c r="K19" t="s">
        <v>166</v>
      </c>
      <c r="L19">
        <v>1191</v>
      </c>
      <c r="N19">
        <v>1013</v>
      </c>
      <c r="O19" t="s">
        <v>164</v>
      </c>
      <c r="P19" t="s">
        <v>164</v>
      </c>
      <c r="Q19">
        <v>1</v>
      </c>
      <c r="X19">
        <v>22.51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26</v>
      </c>
      <c r="AG19">
        <v>18.008000000000003</v>
      </c>
      <c r="AH19">
        <v>2</v>
      </c>
      <c r="AI19">
        <v>92794698</v>
      </c>
      <c r="AJ19">
        <v>14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ROW(Source!A25)</f>
        <v>25</v>
      </c>
      <c r="B20">
        <v>92794713</v>
      </c>
      <c r="C20">
        <v>92794696</v>
      </c>
      <c r="D20">
        <v>49672515</v>
      </c>
      <c r="E20">
        <v>1</v>
      </c>
      <c r="F20">
        <v>1</v>
      </c>
      <c r="G20">
        <v>1</v>
      </c>
      <c r="H20">
        <v>2</v>
      </c>
      <c r="I20" t="s">
        <v>204</v>
      </c>
      <c r="J20" t="s">
        <v>205</v>
      </c>
      <c r="K20" t="s">
        <v>206</v>
      </c>
      <c r="L20">
        <v>1367</v>
      </c>
      <c r="N20">
        <v>1011</v>
      </c>
      <c r="O20" t="s">
        <v>170</v>
      </c>
      <c r="P20" t="s">
        <v>170</v>
      </c>
      <c r="Q20">
        <v>1</v>
      </c>
      <c r="X20">
        <v>21.3</v>
      </c>
      <c r="Y20">
        <v>0</v>
      </c>
      <c r="Z20">
        <v>86.4</v>
      </c>
      <c r="AA20">
        <v>13.5</v>
      </c>
      <c r="AB20">
        <v>0</v>
      </c>
      <c r="AC20">
        <v>0</v>
      </c>
      <c r="AD20">
        <v>1</v>
      </c>
      <c r="AE20">
        <v>0</v>
      </c>
      <c r="AF20" t="s">
        <v>26</v>
      </c>
      <c r="AG20">
        <v>17.040000000000003</v>
      </c>
      <c r="AH20">
        <v>2</v>
      </c>
      <c r="AI20">
        <v>92794699</v>
      </c>
      <c r="AJ20">
        <v>15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ROW(Source!A25)</f>
        <v>25</v>
      </c>
      <c r="B21">
        <v>92794714</v>
      </c>
      <c r="C21">
        <v>92794696</v>
      </c>
      <c r="D21">
        <v>49672573</v>
      </c>
      <c r="E21">
        <v>1</v>
      </c>
      <c r="F21">
        <v>1</v>
      </c>
      <c r="G21">
        <v>1</v>
      </c>
      <c r="H21">
        <v>2</v>
      </c>
      <c r="I21" t="s">
        <v>167</v>
      </c>
      <c r="J21" t="s">
        <v>168</v>
      </c>
      <c r="K21" t="s">
        <v>169</v>
      </c>
      <c r="L21">
        <v>1367</v>
      </c>
      <c r="N21">
        <v>1011</v>
      </c>
      <c r="O21" t="s">
        <v>170</v>
      </c>
      <c r="P21" t="s">
        <v>170</v>
      </c>
      <c r="Q21">
        <v>1</v>
      </c>
      <c r="X21">
        <v>0.36</v>
      </c>
      <c r="Y21">
        <v>0</v>
      </c>
      <c r="Z21">
        <v>115.4</v>
      </c>
      <c r="AA21">
        <v>13.5</v>
      </c>
      <c r="AB21">
        <v>0</v>
      </c>
      <c r="AC21">
        <v>0</v>
      </c>
      <c r="AD21">
        <v>1</v>
      </c>
      <c r="AE21">
        <v>0</v>
      </c>
      <c r="AF21" t="s">
        <v>26</v>
      </c>
      <c r="AG21">
        <v>0.28799999999999998</v>
      </c>
      <c r="AH21">
        <v>2</v>
      </c>
      <c r="AI21">
        <v>92794700</v>
      </c>
      <c r="AJ21">
        <v>16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ROW(Source!A25)</f>
        <v>25</v>
      </c>
      <c r="B22">
        <v>92794715</v>
      </c>
      <c r="C22">
        <v>92794696</v>
      </c>
      <c r="D22">
        <v>49672727</v>
      </c>
      <c r="E22">
        <v>1</v>
      </c>
      <c r="F22">
        <v>1</v>
      </c>
      <c r="G22">
        <v>1</v>
      </c>
      <c r="H22">
        <v>2</v>
      </c>
      <c r="I22" t="s">
        <v>172</v>
      </c>
      <c r="J22" t="s">
        <v>173</v>
      </c>
      <c r="K22" t="s">
        <v>174</v>
      </c>
      <c r="L22">
        <v>1367</v>
      </c>
      <c r="N22">
        <v>1011</v>
      </c>
      <c r="O22" t="s">
        <v>170</v>
      </c>
      <c r="P22" t="s">
        <v>170</v>
      </c>
      <c r="Q22">
        <v>1</v>
      </c>
      <c r="X22">
        <v>0.25</v>
      </c>
      <c r="Y22">
        <v>0</v>
      </c>
      <c r="Z22">
        <v>89.99</v>
      </c>
      <c r="AA22">
        <v>10.06</v>
      </c>
      <c r="AB22">
        <v>0</v>
      </c>
      <c r="AC22">
        <v>0</v>
      </c>
      <c r="AD22">
        <v>1</v>
      </c>
      <c r="AE22">
        <v>0</v>
      </c>
      <c r="AF22" t="s">
        <v>26</v>
      </c>
      <c r="AG22">
        <v>0.2</v>
      </c>
      <c r="AH22">
        <v>2</v>
      </c>
      <c r="AI22">
        <v>92794701</v>
      </c>
      <c r="AJ22">
        <v>17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ROW(Source!A25)</f>
        <v>25</v>
      </c>
      <c r="B23">
        <v>92794716</v>
      </c>
      <c r="C23">
        <v>92794696</v>
      </c>
      <c r="D23">
        <v>49672850</v>
      </c>
      <c r="E23">
        <v>1</v>
      </c>
      <c r="F23">
        <v>1</v>
      </c>
      <c r="G23">
        <v>1</v>
      </c>
      <c r="H23">
        <v>2</v>
      </c>
      <c r="I23" t="s">
        <v>207</v>
      </c>
      <c r="J23" t="s">
        <v>208</v>
      </c>
      <c r="K23" t="s">
        <v>209</v>
      </c>
      <c r="L23">
        <v>1367</v>
      </c>
      <c r="N23">
        <v>1011</v>
      </c>
      <c r="O23" t="s">
        <v>170</v>
      </c>
      <c r="P23" t="s">
        <v>170</v>
      </c>
      <c r="Q23">
        <v>1</v>
      </c>
      <c r="X23">
        <v>14.1</v>
      </c>
      <c r="Y23">
        <v>0</v>
      </c>
      <c r="Z23">
        <v>1.9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26</v>
      </c>
      <c r="AG23">
        <v>11.280000000000001</v>
      </c>
      <c r="AH23">
        <v>2</v>
      </c>
      <c r="AI23">
        <v>92794702</v>
      </c>
      <c r="AJ23">
        <v>18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ROW(Source!A25)</f>
        <v>25</v>
      </c>
      <c r="B24">
        <v>92794717</v>
      </c>
      <c r="C24">
        <v>92794696</v>
      </c>
      <c r="D24">
        <v>49673503</v>
      </c>
      <c r="E24">
        <v>1</v>
      </c>
      <c r="F24">
        <v>1</v>
      </c>
      <c r="G24">
        <v>1</v>
      </c>
      <c r="H24">
        <v>2</v>
      </c>
      <c r="I24" t="s">
        <v>178</v>
      </c>
      <c r="J24" t="s">
        <v>179</v>
      </c>
      <c r="K24" t="s">
        <v>180</v>
      </c>
      <c r="L24">
        <v>1367</v>
      </c>
      <c r="N24">
        <v>1011</v>
      </c>
      <c r="O24" t="s">
        <v>170</v>
      </c>
      <c r="P24" t="s">
        <v>170</v>
      </c>
      <c r="Q24">
        <v>1</v>
      </c>
      <c r="X24">
        <v>0.6</v>
      </c>
      <c r="Y24">
        <v>0</v>
      </c>
      <c r="Z24">
        <v>65.709999999999994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26</v>
      </c>
      <c r="AG24">
        <v>0.48</v>
      </c>
      <c r="AH24">
        <v>2</v>
      </c>
      <c r="AI24">
        <v>92794703</v>
      </c>
      <c r="AJ24">
        <v>19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ROW(Source!A25)</f>
        <v>25</v>
      </c>
      <c r="B25">
        <v>92794718</v>
      </c>
      <c r="C25">
        <v>92794696</v>
      </c>
      <c r="D25">
        <v>49523203</v>
      </c>
      <c r="E25">
        <v>1</v>
      </c>
      <c r="F25">
        <v>1</v>
      </c>
      <c r="G25">
        <v>1</v>
      </c>
      <c r="H25">
        <v>3</v>
      </c>
      <c r="I25" t="s">
        <v>210</v>
      </c>
      <c r="J25" t="s">
        <v>211</v>
      </c>
      <c r="K25" t="s">
        <v>212</v>
      </c>
      <c r="L25">
        <v>1339</v>
      </c>
      <c r="N25">
        <v>1007</v>
      </c>
      <c r="O25" t="s">
        <v>192</v>
      </c>
      <c r="P25" t="s">
        <v>192</v>
      </c>
      <c r="Q25">
        <v>1</v>
      </c>
      <c r="X25">
        <v>0.28299999999999997</v>
      </c>
      <c r="Y25">
        <v>2.44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25</v>
      </c>
      <c r="AG25">
        <v>0</v>
      </c>
      <c r="AH25">
        <v>2</v>
      </c>
      <c r="AI25">
        <v>92794704</v>
      </c>
      <c r="AJ25">
        <v>20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ROW(Source!A25)</f>
        <v>25</v>
      </c>
      <c r="B26">
        <v>92794719</v>
      </c>
      <c r="C26">
        <v>92794696</v>
      </c>
      <c r="D26">
        <v>49523686</v>
      </c>
      <c r="E26">
        <v>1</v>
      </c>
      <c r="F26">
        <v>1</v>
      </c>
      <c r="G26">
        <v>1</v>
      </c>
      <c r="H26">
        <v>3</v>
      </c>
      <c r="I26" t="s">
        <v>213</v>
      </c>
      <c r="J26" t="s">
        <v>214</v>
      </c>
      <c r="K26" t="s">
        <v>215</v>
      </c>
      <c r="L26">
        <v>1327</v>
      </c>
      <c r="N26">
        <v>1005</v>
      </c>
      <c r="O26" t="s">
        <v>216</v>
      </c>
      <c r="P26" t="s">
        <v>216</v>
      </c>
      <c r="Q26">
        <v>1</v>
      </c>
      <c r="X26">
        <v>88.2</v>
      </c>
      <c r="Y26">
        <v>3.62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25</v>
      </c>
      <c r="AG26">
        <v>0</v>
      </c>
      <c r="AH26">
        <v>2</v>
      </c>
      <c r="AI26">
        <v>92794705</v>
      </c>
      <c r="AJ26">
        <v>21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ROW(Source!A25)</f>
        <v>25</v>
      </c>
      <c r="B27">
        <v>92794720</v>
      </c>
      <c r="C27">
        <v>92794696</v>
      </c>
      <c r="D27">
        <v>49525587</v>
      </c>
      <c r="E27">
        <v>1</v>
      </c>
      <c r="F27">
        <v>1</v>
      </c>
      <c r="G27">
        <v>1</v>
      </c>
      <c r="H27">
        <v>3</v>
      </c>
      <c r="I27" t="s">
        <v>217</v>
      </c>
      <c r="J27" t="s">
        <v>218</v>
      </c>
      <c r="K27" t="s">
        <v>219</v>
      </c>
      <c r="L27">
        <v>1348</v>
      </c>
      <c r="N27">
        <v>1009</v>
      </c>
      <c r="O27" t="s">
        <v>187</v>
      </c>
      <c r="P27" t="s">
        <v>187</v>
      </c>
      <c r="Q27">
        <v>1000</v>
      </c>
      <c r="X27">
        <v>1.7999999999999999E-2</v>
      </c>
      <c r="Y27">
        <v>11978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25</v>
      </c>
      <c r="AG27">
        <v>0</v>
      </c>
      <c r="AH27">
        <v>2</v>
      </c>
      <c r="AI27">
        <v>92794706</v>
      </c>
      <c r="AJ27">
        <v>22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ROW(Source!A25)</f>
        <v>25</v>
      </c>
      <c r="B28">
        <v>92794721</v>
      </c>
      <c r="C28">
        <v>92794696</v>
      </c>
      <c r="D28">
        <v>49527726</v>
      </c>
      <c r="E28">
        <v>1</v>
      </c>
      <c r="F28">
        <v>1</v>
      </c>
      <c r="G28">
        <v>1</v>
      </c>
      <c r="H28">
        <v>3</v>
      </c>
      <c r="I28" t="s">
        <v>220</v>
      </c>
      <c r="J28" t="s">
        <v>221</v>
      </c>
      <c r="K28" t="s">
        <v>222</v>
      </c>
      <c r="L28">
        <v>1348</v>
      </c>
      <c r="N28">
        <v>1009</v>
      </c>
      <c r="O28" t="s">
        <v>187</v>
      </c>
      <c r="P28" t="s">
        <v>187</v>
      </c>
      <c r="Q28">
        <v>1000</v>
      </c>
      <c r="X28">
        <v>2.5000000000000001E-2</v>
      </c>
      <c r="Y28">
        <v>734.5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25</v>
      </c>
      <c r="AG28">
        <v>0</v>
      </c>
      <c r="AH28">
        <v>2</v>
      </c>
      <c r="AI28">
        <v>92794707</v>
      </c>
      <c r="AJ28">
        <v>23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ROW(Source!A25)</f>
        <v>25</v>
      </c>
      <c r="B29">
        <v>92794722</v>
      </c>
      <c r="C29">
        <v>92794696</v>
      </c>
      <c r="D29">
        <v>49511719</v>
      </c>
      <c r="E29">
        <v>70</v>
      </c>
      <c r="F29">
        <v>1</v>
      </c>
      <c r="G29">
        <v>1</v>
      </c>
      <c r="H29">
        <v>3</v>
      </c>
      <c r="I29" t="s">
        <v>246</v>
      </c>
      <c r="J29" t="s">
        <v>6</v>
      </c>
      <c r="K29" t="s">
        <v>247</v>
      </c>
      <c r="L29">
        <v>1339</v>
      </c>
      <c r="N29">
        <v>1007</v>
      </c>
      <c r="O29" t="s">
        <v>192</v>
      </c>
      <c r="P29" t="s">
        <v>192</v>
      </c>
      <c r="Q29">
        <v>1</v>
      </c>
      <c r="X29">
        <v>102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25</v>
      </c>
      <c r="AG29">
        <v>0</v>
      </c>
      <c r="AH29">
        <v>3</v>
      </c>
      <c r="AI29">
        <v>-1</v>
      </c>
      <c r="AJ29" t="s">
        <v>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ROW(Source!A25)</f>
        <v>25</v>
      </c>
      <c r="B30">
        <v>92794723</v>
      </c>
      <c r="C30">
        <v>92794696</v>
      </c>
      <c r="D30">
        <v>49542647</v>
      </c>
      <c r="E30">
        <v>1</v>
      </c>
      <c r="F30">
        <v>1</v>
      </c>
      <c r="G30">
        <v>1</v>
      </c>
      <c r="H30">
        <v>3</v>
      </c>
      <c r="I30" t="s">
        <v>223</v>
      </c>
      <c r="J30" t="s">
        <v>224</v>
      </c>
      <c r="K30" t="s">
        <v>225</v>
      </c>
      <c r="L30">
        <v>1348</v>
      </c>
      <c r="N30">
        <v>1009</v>
      </c>
      <c r="O30" t="s">
        <v>187</v>
      </c>
      <c r="P30" t="s">
        <v>187</v>
      </c>
      <c r="Q30">
        <v>1000</v>
      </c>
      <c r="X30">
        <v>2.8000000000000001E-2</v>
      </c>
      <c r="Y30">
        <v>4455.2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25</v>
      </c>
      <c r="AG30">
        <v>0</v>
      </c>
      <c r="AH30">
        <v>2</v>
      </c>
      <c r="AI30">
        <v>92794708</v>
      </c>
      <c r="AJ30">
        <v>24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ROW(Source!A25)</f>
        <v>25</v>
      </c>
      <c r="B31">
        <v>92794724</v>
      </c>
      <c r="C31">
        <v>92794696</v>
      </c>
      <c r="D31">
        <v>49546821</v>
      </c>
      <c r="E31">
        <v>1</v>
      </c>
      <c r="F31">
        <v>1</v>
      </c>
      <c r="G31">
        <v>1</v>
      </c>
      <c r="H31">
        <v>3</v>
      </c>
      <c r="I31" t="s">
        <v>226</v>
      </c>
      <c r="J31" t="s">
        <v>227</v>
      </c>
      <c r="K31" t="s">
        <v>228</v>
      </c>
      <c r="L31">
        <v>1339</v>
      </c>
      <c r="N31">
        <v>1007</v>
      </c>
      <c r="O31" t="s">
        <v>192</v>
      </c>
      <c r="P31" t="s">
        <v>192</v>
      </c>
      <c r="Q31">
        <v>1</v>
      </c>
      <c r="X31">
        <v>0.22</v>
      </c>
      <c r="Y31">
        <v>1056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25</v>
      </c>
      <c r="AG31">
        <v>0</v>
      </c>
      <c r="AH31">
        <v>2</v>
      </c>
      <c r="AI31">
        <v>92794709</v>
      </c>
      <c r="AJ31">
        <v>25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ROW(Source!A25)</f>
        <v>25</v>
      </c>
      <c r="B32">
        <v>92794725</v>
      </c>
      <c r="C32">
        <v>92794696</v>
      </c>
      <c r="D32">
        <v>49548010</v>
      </c>
      <c r="E32">
        <v>1</v>
      </c>
      <c r="F32">
        <v>1</v>
      </c>
      <c r="G32">
        <v>1</v>
      </c>
      <c r="H32">
        <v>3</v>
      </c>
      <c r="I32" t="s">
        <v>229</v>
      </c>
      <c r="J32" t="s">
        <v>230</v>
      </c>
      <c r="K32" t="s">
        <v>231</v>
      </c>
      <c r="L32">
        <v>1327</v>
      </c>
      <c r="N32">
        <v>1005</v>
      </c>
      <c r="O32" t="s">
        <v>216</v>
      </c>
      <c r="P32" t="s">
        <v>216</v>
      </c>
      <c r="Q32">
        <v>1</v>
      </c>
      <c r="X32">
        <v>44.8</v>
      </c>
      <c r="Y32">
        <v>35.53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25</v>
      </c>
      <c r="AG32">
        <v>0</v>
      </c>
      <c r="AH32">
        <v>2</v>
      </c>
      <c r="AI32">
        <v>92794710</v>
      </c>
      <c r="AJ32">
        <v>26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6</v>
      </c>
      <c r="D1" t="s">
        <v>25</v>
      </c>
      <c r="E1" t="s">
        <v>26</v>
      </c>
      <c r="F1" t="s">
        <v>26</v>
      </c>
      <c r="G1" t="s">
        <v>26</v>
      </c>
      <c r="H1" t="s">
        <v>6</v>
      </c>
      <c r="I1" t="s">
        <v>26</v>
      </c>
      <c r="J1" t="s">
        <v>26</v>
      </c>
      <c r="K1" t="s">
        <v>6</v>
      </c>
      <c r="L1" t="s">
        <v>6</v>
      </c>
      <c r="M1" t="s">
        <v>6</v>
      </c>
      <c r="N1" t="s">
        <v>188</v>
      </c>
      <c r="O1" t="s">
        <v>171</v>
      </c>
      <c r="P1" t="s">
        <v>6</v>
      </c>
      <c r="Q1" t="s">
        <v>6</v>
      </c>
      <c r="R1" t="s">
        <v>6</v>
      </c>
      <c r="S1" t="s">
        <v>248</v>
      </c>
      <c r="T1" t="s">
        <v>249</v>
      </c>
      <c r="U1" t="s">
        <v>250</v>
      </c>
    </row>
    <row r="2" spans="1:21" x14ac:dyDescent="0.2">
      <c r="A2">
        <v>25</v>
      </c>
      <c r="B2">
        <v>1</v>
      </c>
      <c r="C2" t="s">
        <v>6</v>
      </c>
      <c r="D2" t="s">
        <v>25</v>
      </c>
      <c r="E2" t="s">
        <v>26</v>
      </c>
      <c r="F2" t="s">
        <v>26</v>
      </c>
      <c r="G2" t="s">
        <v>26</v>
      </c>
      <c r="H2" t="s">
        <v>6</v>
      </c>
      <c r="I2" t="s">
        <v>26</v>
      </c>
      <c r="J2" t="s">
        <v>26</v>
      </c>
      <c r="K2" t="s">
        <v>6</v>
      </c>
      <c r="L2" t="s">
        <v>6</v>
      </c>
      <c r="M2" t="s">
        <v>6</v>
      </c>
      <c r="N2" t="s">
        <v>188</v>
      </c>
      <c r="O2" t="s">
        <v>171</v>
      </c>
      <c r="P2" t="s">
        <v>6</v>
      </c>
      <c r="Q2" t="s">
        <v>6</v>
      </c>
      <c r="R2" t="s">
        <v>6</v>
      </c>
      <c r="S2" t="s">
        <v>248</v>
      </c>
      <c r="T2" t="s">
        <v>249</v>
      </c>
      <c r="U2" t="s">
        <v>250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4.3.8.3 Демонтаж пункта мойки колес А поз.19.1</v>
      </c>
      <c r="G12" t="str">
        <f>Source!G12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2026-05-13T06:55:09Z</dcterms:created>
  <dcterms:modified xsi:type="dcterms:W3CDTF">2026-05-13T06:55:18Z</dcterms:modified>
</cp:coreProperties>
</file>